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akhidova_fr\Desktop\МБТ 2024\"/>
    </mc:Choice>
  </mc:AlternateContent>
  <xr:revisionPtr revIDLastSave="0" documentId="13_ncr:1_{C2F871CC-C249-4C4F-8CEF-E5281A4F3895}" xr6:coauthVersionLast="47" xr6:coauthVersionMax="47" xr10:uidLastSave="{00000000-0000-0000-0000-000000000000}"/>
  <bookViews>
    <workbookView xWindow="28680" yWindow="-1350" windowWidth="29040" windowHeight="15840" activeTab="1" xr2:uid="{00000000-000D-0000-FFFF-FFFF00000000}"/>
  </bookViews>
  <sheets>
    <sheet name="Дотации" sheetId="5" r:id="rId1"/>
    <sheet name="Субсидии" sheetId="6" r:id="rId2"/>
    <sheet name="Субвенции" sheetId="3" r:id="rId3"/>
    <sheet name="Иные МБТ" sheetId="4" r:id="rId4"/>
    <sheet name="Лист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8" i="4"/>
  <c r="D23" i="4"/>
  <c r="C21" i="4"/>
  <c r="C14" i="4"/>
  <c r="C8" i="4"/>
  <c r="C6" i="4"/>
  <c r="C7" i="4"/>
  <c r="C9" i="4"/>
  <c r="C10" i="4"/>
  <c r="C11" i="4"/>
  <c r="C12" i="4"/>
  <c r="C13" i="4"/>
  <c r="C15" i="4"/>
  <c r="C16" i="4"/>
  <c r="C17" i="4"/>
  <c r="C18" i="4"/>
  <c r="C19" i="4"/>
  <c r="C20" i="4"/>
  <c r="C22" i="4"/>
  <c r="D6" i="3"/>
  <c r="D7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8" i="3"/>
  <c r="C6" i="3"/>
  <c r="C7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8" i="3"/>
  <c r="K23" i="5"/>
  <c r="L23" i="5"/>
  <c r="M23" i="5"/>
  <c r="D7" i="5"/>
  <c r="D19" i="5"/>
  <c r="C7" i="5"/>
  <c r="C8" i="5"/>
  <c r="C9" i="5"/>
  <c r="C10" i="5"/>
  <c r="C11" i="5"/>
  <c r="C12" i="5"/>
  <c r="C13" i="5"/>
  <c r="C14" i="5"/>
  <c r="C15" i="5"/>
  <c r="C18" i="5"/>
  <c r="C19" i="5"/>
  <c r="C20" i="5"/>
  <c r="C21" i="5"/>
  <c r="C22" i="5"/>
  <c r="B7" i="5"/>
  <c r="B8" i="5"/>
  <c r="B9" i="5"/>
  <c r="B10" i="5"/>
  <c r="B11" i="5"/>
  <c r="B12" i="5"/>
  <c r="B13" i="5"/>
  <c r="B14" i="5"/>
  <c r="B16" i="5"/>
  <c r="B18" i="5"/>
  <c r="B19" i="5"/>
  <c r="B20" i="5"/>
  <c r="B21" i="5"/>
  <c r="B22" i="5"/>
  <c r="D6" i="5"/>
  <c r="C6" i="5"/>
  <c r="B6" i="5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B6" i="6"/>
  <c r="C6" i="6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Q23" i="6"/>
  <c r="R23" i="6"/>
  <c r="S23" i="6"/>
  <c r="D6" i="6"/>
  <c r="B7" i="6"/>
  <c r="B23" i="6" s="1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B6" i="4"/>
  <c r="D7" i="4"/>
  <c r="B7" i="4"/>
  <c r="D6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C23" i="4" l="1"/>
  <c r="C23" i="3"/>
  <c r="C23" i="6"/>
  <c r="AW23" i="6"/>
  <c r="AV23" i="6"/>
  <c r="AU23" i="6"/>
  <c r="E23" i="6"/>
  <c r="F23" i="6"/>
  <c r="G23" i="6"/>
  <c r="E23" i="5"/>
  <c r="G23" i="5"/>
  <c r="J8" i="5"/>
  <c r="D8" i="5" s="1"/>
  <c r="J9" i="5"/>
  <c r="D9" i="5" s="1"/>
  <c r="J10" i="5"/>
  <c r="D10" i="5" s="1"/>
  <c r="J11" i="5"/>
  <c r="D11" i="5" s="1"/>
  <c r="J12" i="5"/>
  <c r="D12" i="5" s="1"/>
  <c r="J13" i="5"/>
  <c r="D13" i="5" s="1"/>
  <c r="J14" i="5"/>
  <c r="D14" i="5" s="1"/>
  <c r="J15" i="5"/>
  <c r="D15" i="5" s="1"/>
  <c r="J16" i="5"/>
  <c r="D16" i="5" s="1"/>
  <c r="J17" i="5"/>
  <c r="D17" i="5" s="1"/>
  <c r="J18" i="5"/>
  <c r="D18" i="5" s="1"/>
  <c r="J20" i="5"/>
  <c r="D20" i="5" s="1"/>
  <c r="J21" i="5"/>
  <c r="D21" i="5" s="1"/>
  <c r="J22" i="5"/>
  <c r="D22" i="5" s="1"/>
  <c r="I16" i="5"/>
  <c r="I17" i="5"/>
  <c r="C17" i="5" s="1"/>
  <c r="H15" i="5"/>
  <c r="H17" i="5"/>
  <c r="B17" i="5" s="1"/>
  <c r="I23" i="5" l="1"/>
  <c r="C16" i="5"/>
  <c r="H23" i="5"/>
  <c r="B15" i="5"/>
  <c r="B23" i="5"/>
  <c r="J23" i="5"/>
  <c r="F23" i="5"/>
  <c r="C23" i="5"/>
  <c r="B23" i="4"/>
  <c r="D23" i="5"/>
  <c r="E23" i="3" l="1"/>
  <c r="F23" i="3"/>
  <c r="G23" i="3"/>
  <c r="H23" i="3" l="1"/>
  <c r="L23" i="3" l="1"/>
  <c r="M23" i="3"/>
  <c r="AR23" i="3" l="1"/>
  <c r="K23" i="3"/>
  <c r="AP23" i="6"/>
  <c r="AQ23" i="6"/>
  <c r="H23" i="6"/>
  <c r="I23" i="6"/>
  <c r="J23" i="6"/>
  <c r="AO23" i="6"/>
  <c r="J23" i="3" l="1"/>
  <c r="AN23" i="3"/>
  <c r="D23" i="3"/>
  <c r="AQ23" i="3"/>
  <c r="AS23" i="3"/>
  <c r="AT23" i="3"/>
  <c r="AU23" i="3"/>
  <c r="AF23" i="3"/>
  <c r="N23" i="3"/>
  <c r="O23" i="3"/>
  <c r="P23" i="3"/>
  <c r="I23" i="3"/>
  <c r="B23" i="3" l="1"/>
  <c r="AB23" i="6"/>
  <c r="Y23" i="6"/>
  <c r="K23" i="6"/>
  <c r="L23" i="6"/>
  <c r="M23" i="6"/>
  <c r="AN23" i="6"/>
  <c r="AD23" i="6"/>
  <c r="AE23" i="6"/>
  <c r="AF23" i="6"/>
  <c r="AH23" i="6"/>
  <c r="AI23" i="6"/>
  <c r="AL23" i="6"/>
  <c r="AP23" i="3" l="1"/>
  <c r="AM23" i="3"/>
  <c r="AK23" i="6" l="1"/>
  <c r="AJ23" i="6" l="1"/>
  <c r="AA23" i="6"/>
  <c r="Z23" i="6"/>
  <c r="W23" i="6"/>
  <c r="X23" i="6"/>
  <c r="AG23" i="6"/>
  <c r="AC23" i="6"/>
  <c r="AM23" i="6"/>
  <c r="AO23" i="3"/>
  <c r="AL23" i="3"/>
  <c r="T23" i="6"/>
  <c r="V23" i="6"/>
  <c r="U23" i="6"/>
  <c r="P23" i="6"/>
  <c r="Q23" i="3"/>
  <c r="AT23" i="6"/>
  <c r="AS23" i="6"/>
  <c r="AR23" i="6"/>
  <c r="O23" i="6"/>
  <c r="N23" i="6"/>
  <c r="AW23" i="3"/>
  <c r="AV23" i="3"/>
  <c r="AK23" i="3"/>
  <c r="AJ23" i="3"/>
  <c r="AI23" i="3"/>
  <c r="AH23" i="3"/>
  <c r="AG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D23" i="6" l="1"/>
</calcChain>
</file>

<file path=xl/sharedStrings.xml><?xml version="1.0" encoding="utf-8"?>
<sst xmlns="http://schemas.openxmlformats.org/spreadsheetml/2006/main" count="250" uniqueCount="71">
  <si>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</si>
  <si>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</si>
  <si>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</si>
  <si>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</si>
  <si>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</si>
  <si>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</si>
  <si>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</si>
  <si>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</si>
  <si>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</si>
  <si>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</si>
  <si>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</si>
  <si>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</si>
  <si>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</si>
  <si>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</si>
  <si>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</si>
  <si>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</si>
  <si>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</si>
  <si>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</si>
  <si>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</si>
  <si>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</si>
  <si>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</si>
  <si>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</si>
  <si>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</si>
  <si>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</si>
  <si>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</si>
  <si>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Иные межбюджетные трансферты - всего</t>
  </si>
  <si>
    <t>Итого</t>
  </si>
  <si>
    <t xml:space="preserve">Субвенции бюджетам муниципальных образований на обеспечение общеобразовательного процесса  </t>
  </si>
  <si>
    <t>Техническое оснащение муниципальных музеев (Межбюджетные трансферты)</t>
  </si>
  <si>
    <t>Утвержденные бюджетные назначения (первоначальный Закон о бюджете Чеченской Республики № 75-РЗ от 30.12.2022 г.)</t>
  </si>
  <si>
    <t>Фактическое исполнение по состоянию на 01.04.2023 г.</t>
  </si>
  <si>
    <t>Утвержденные бюджетные назначения на 01.04.2023 г.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</si>
  <si>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</si>
  <si>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r>
      <t>Государственная поддержка отрасли культуры (Межбюджетные трансферты)</t>
    </r>
    <r>
      <rPr>
        <sz val="11"/>
        <color rgb="FFFF0000"/>
        <rFont val="Times New Roman"/>
        <family val="1"/>
        <charset val="204"/>
      </rPr>
      <t>06.1.А1.5519Q</t>
    </r>
  </si>
  <si>
    <r>
      <t xml:space="preserve">Государственная поддержка отрасли культуры </t>
    </r>
    <r>
      <rPr>
        <sz val="11"/>
        <color rgb="FFFF0000"/>
        <rFont val="Times New Roman"/>
        <family val="1"/>
        <charset val="204"/>
      </rPr>
      <t>06.1.А2.5519Q</t>
    </r>
  </si>
  <si>
    <r>
  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 (Межбюджетные трансферты)</t>
    </r>
    <r>
      <rPr>
        <sz val="11"/>
        <color rgb="FFFF0000"/>
        <rFont val="Times New Roman"/>
        <family val="1"/>
        <charset val="204"/>
      </rPr>
      <t>02.4.03.41180</t>
    </r>
  </si>
  <si>
    <t>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</si>
  <si>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</si>
  <si>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</si>
  <si>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</si>
  <si>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</si>
  <si>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021ЕВ1790</t>
  </si>
  <si>
    <t>Создание модельных муниципальных библиотек 061А154540</t>
  </si>
  <si>
    <t>Создание виртуальных концертных залов 061А354530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</si>
  <si>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181F254240</t>
  </si>
  <si>
    <t>Утвержденные бюджетные назначения (первоначальный Закон о бюджете Чеченской Республики № 52-РЗ от 30.12.2023 г.)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</si>
  <si>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02304R3042</t>
  </si>
  <si>
    <t>Развитие сети учреждений культурно-досугового типа 061А155130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</si>
  <si>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06203R4660</t>
  </si>
  <si>
    <t>Поддержка творческой деятельности и техническое оснащение детских и кукольных театров 06203R5170</t>
  </si>
  <si>
    <t>Субсидии на реализацию мероприятий по обеспечению жильем молодых семей 11202R4970</t>
  </si>
  <si>
    <r>
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5179</t>
    </r>
  </si>
  <si>
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пунктах0230341182,0230541182,0630441182</t>
  </si>
  <si>
    <t>Обеспечение комплексного развития сельских территорий 20201R5760</t>
  </si>
  <si>
    <t>Субсидии бюджетам  городских округов Чеченскрй Республики на создание школ креативных индустрий 06201R3530</t>
  </si>
  <si>
    <t>Субсидии местным бюджетам на реализацию программ формирования современной городской среды 181F55550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</si>
  <si>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0231041170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</si>
  <si>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0230453032</t>
  </si>
  <si>
    <t>Субвенции бюджетам муниципальных образований на осуществление деятельности комиссии по делам несовершеннолетних и защите их прав   0230569100</t>
  </si>
  <si>
    <t>Субвенции бюджетам муниципальных образований на организацию и осуществление деятельности по опеке и попечительству 0230569200</t>
  </si>
  <si>
    <t>Субвенции на содержание ребенка в семье опекуна и приемной семье, а также вознаграждение, причитающееся приемному родителю  0230569300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</si>
  <si>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0230941150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</si>
  <si>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0230363162</t>
  </si>
  <si>
    <t>Государственная поддержка отрасли культуры 061А155190</t>
  </si>
  <si>
    <t>Субвенции бюджетам муниципальных образований на выравнивание уровня бюджетной обеспеченности поселений 1230420090</t>
  </si>
  <si>
    <t>Субвенции бюджетам муниципальных образований на финансовое обеспечение мероприятий по отлову и содержанию животных без владельцев 1030567170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</si>
  <si>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9090051200 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</si>
  <si>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деятельности9990041130 административных комиссий </t>
  </si>
  <si>
    <t>Субвенции на осуществление первичного воинского учета на территориях, где отсутствуют военные комиссариаты 9990051180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</si>
  <si>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</si>
  <si>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выравнивание бюджетной обеспеченности муниципальных районов (городских округов) Чеченской Республики1230420010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</si>
</sst>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.00\.00"/>
    <numFmt numFmtId="165" formatCode="#,##0.00_ ;[Red]\-#,##0.00\ "/>
  </numFmts>
  <fonts count="2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6" fillId="0" borderId="0"/>
    <xf numFmtId="0" fontId="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19" fillId="0" borderId="0"/>
  </cellStyleXfs>
  <cellXfs count="77">
    <xf numFmtId="0" fontId="0" fillId="0" borderId="0" xfId="0"/>
    <xf numFmtId="4" fontId="11" fillId="0" borderId="2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2" fillId="0" borderId="0" xfId="1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0" applyFont="1" applyFill="1" applyBorder="1" applyAlignment="1">
      <alignment horizontal="center" vertical="center" wrapText="1"/>
    </xf>
    <xf numFmtId="164" fontId="12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5" fillId="0" borderId="2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2" fillId="2" borderId="0" xfId="4" applyNumberFormat="1" applyFont="1" applyFill="1" applyBorder="1" applyAlignment="1" applyProtection="1">
      <alignment horizontal="center" vertical="center"/>
      <protection hidden="1"/>
    </xf>
    <xf numFmtId="4" fontId="14" fillId="2" borderId="0" xfId="0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3" fontId="14" fillId="2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3" fontId="12" fillId="0" borderId="5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3" fontId="12" fillId="0" borderId="10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/>
    </xf>
    <xf numFmtId="3" fontId="12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12" fillId="0" borderId="5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5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3" fontId="12" fillId="2" borderId="2" xfId="1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2" fillId="0" borderId="6" xfId="1" applyNumberFormat="1" applyFont="1" applyFill="1" applyBorder="1" applyAlignment="1">
      <alignment horizontal="center" vertical="center" wrapText="1"/>
    </xf>
    <xf numFmtId="3" fontId="12" fillId="0" borderId="7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11" xfId="1" applyNumberFormat="1" applyFont="1" applyFill="1" applyBorder="1" applyAlignment="1">
      <alignment horizontal="center" vertical="center" wrapText="1"/>
    </xf>
    <xf numFmtId="3" fontId="12" fillId="0" borderId="12" xfId="1" applyNumberFormat="1" applyFont="1" applyFill="1" applyBorder="1" applyAlignment="1">
      <alignment horizontal="center" vertical="center" wrapText="1"/>
    </xf>
    <xf numFmtId="3" fontId="12" fillId="0" borderId="13" xfId="1" applyNumberFormat="1" applyFont="1" applyFill="1" applyBorder="1" applyAlignment="1">
      <alignment horizontal="center" vertical="center" wrapText="1"/>
    </xf>
    <xf numFmtId="3" fontId="12" fillId="0" borderId="8" xfId="1" applyNumberFormat="1" applyFont="1" applyFill="1" applyBorder="1" applyAlignment="1">
      <alignment horizontal="center" vertical="center" wrapText="1"/>
    </xf>
    <xf numFmtId="3" fontId="12" fillId="0" borderId="9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6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" sqref="K1:M1048576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5" customWidth="1"/>
    <col min="7" max="7" width="17.625" style="4" customWidth="1"/>
    <col min="8" max="9" width="17.625" style="25" customWidth="1"/>
    <col min="10" max="10" width="17.625" style="4" customWidth="1"/>
    <col min="11" max="12" width="17.625" style="25" hidden="1" customWidth="1"/>
    <col min="13" max="13" width="17.625" style="4" hidden="1" customWidth="1"/>
    <col min="14" max="16384" width="9" style="4"/>
  </cols>
  <sheetData>
    <row r="2" spans="1:13" x14ac:dyDescent="0.25">
      <c r="A2" s="4" t="s">
        <v>5</v>
      </c>
    </row>
    <row r="3" spans="1:13" x14ac:dyDescent="0.25">
      <c r="A3" s="45" t="s">
        <v>2</v>
      </c>
      <c r="B3" s="45" t="s">
        <v>3</v>
      </c>
      <c r="C3" s="45"/>
      <c r="D3" s="45"/>
      <c r="E3" s="47" t="s">
        <v>1</v>
      </c>
      <c r="F3" s="48"/>
      <c r="G3" s="48"/>
      <c r="H3" s="48"/>
      <c r="I3" s="48"/>
      <c r="J3" s="49"/>
      <c r="K3" s="4"/>
      <c r="L3" s="4"/>
    </row>
    <row r="4" spans="1:13" ht="108" customHeight="1" x14ac:dyDescent="0.25">
      <c r="A4" s="45"/>
      <c r="B4" s="45"/>
      <c r="C4" s="45"/>
      <c r="D4" s="45"/>
      <c r="E4" s="46" t="s">
        <v>70</v>
      </c>
      <c r="F4" s="46"/>
      <c r="G4" s="46"/>
      <c r="H4" s="46" t="s">
        <v>32</v>
      </c>
      <c r="I4" s="46"/>
      <c r="J4" s="46"/>
      <c r="K4" s="47" t="s">
        <v>69</v>
      </c>
      <c r="L4" s="48"/>
      <c r="M4" s="49"/>
    </row>
    <row r="5" spans="1:13" ht="120" x14ac:dyDescent="0.25">
      <c r="A5" s="45"/>
      <c r="B5" s="8" t="s">
        <v>38</v>
      </c>
      <c r="C5" s="8" t="s">
        <v>39</v>
      </c>
      <c r="D5" s="8" t="s">
        <v>40</v>
      </c>
      <c r="E5" s="8" t="s">
        <v>38</v>
      </c>
      <c r="F5" s="8" t="s">
        <v>39</v>
      </c>
      <c r="G5" s="8" t="s">
        <v>40</v>
      </c>
      <c r="H5" s="8" t="s">
        <v>38</v>
      </c>
      <c r="I5" s="8" t="s">
        <v>39</v>
      </c>
      <c r="J5" s="8" t="s">
        <v>40</v>
      </c>
      <c r="K5" s="8" t="s">
        <v>38</v>
      </c>
      <c r="L5" s="8" t="s">
        <v>39</v>
      </c>
      <c r="M5" s="8" t="s">
        <v>40</v>
      </c>
    </row>
    <row r="6" spans="1:13" ht="15.75" customHeight="1" x14ac:dyDescent="0.25">
      <c r="A6" s="9" t="s">
        <v>6</v>
      </c>
      <c r="B6" s="3">
        <f>SUM(E6+H6+K6)</f>
        <v>282287611</v>
      </c>
      <c r="C6" s="3">
        <f>SUM(F6+I6+L6)</f>
        <v>282287611</v>
      </c>
      <c r="D6" s="3">
        <f>SUM(G6+J6+M6)</f>
        <v>68596343.519999996</v>
      </c>
      <c r="E6" s="3">
        <v>276388572</v>
      </c>
      <c r="F6" s="3">
        <v>276388572</v>
      </c>
      <c r="G6" s="3">
        <v>68596343.519999996</v>
      </c>
      <c r="H6" s="3">
        <v>5899039</v>
      </c>
      <c r="I6" s="3">
        <v>5899039</v>
      </c>
      <c r="J6" s="3">
        <v>0</v>
      </c>
      <c r="K6" s="3">
        <v>0</v>
      </c>
      <c r="L6" s="3">
        <v>0</v>
      </c>
      <c r="M6" s="3">
        <v>0</v>
      </c>
    </row>
    <row r="7" spans="1:13" ht="15.75" customHeight="1" x14ac:dyDescent="0.25">
      <c r="A7" s="9" t="s">
        <v>7</v>
      </c>
      <c r="B7" s="3">
        <f>SUM(E7+H7+K7)</f>
        <v>0</v>
      </c>
      <c r="C7" s="3">
        <f>SUM(F7+I7+L7)</f>
        <v>0</v>
      </c>
      <c r="D7" s="3">
        <f>SUM(G7+J7+M7)</f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/>
      <c r="M7" s="3"/>
    </row>
    <row r="8" spans="1:13" ht="15.75" customHeight="1" x14ac:dyDescent="0.25">
      <c r="A8" s="9" t="s">
        <v>8</v>
      </c>
      <c r="B8" s="3">
        <f>SUM(E8+H8+K8)</f>
        <v>277949221</v>
      </c>
      <c r="C8" s="3">
        <f>SUM(F8+I8+L8)</f>
        <v>277949221</v>
      </c>
      <c r="D8" s="3">
        <f>SUM(G8+J8+M8)</f>
        <v>63928898.43</v>
      </c>
      <c r="E8" s="3">
        <v>268167148</v>
      </c>
      <c r="F8" s="3">
        <v>268167148</v>
      </c>
      <c r="G8" s="3">
        <v>63928898.43</v>
      </c>
      <c r="H8" s="3">
        <v>9782073</v>
      </c>
      <c r="I8" s="3">
        <v>9782073</v>
      </c>
      <c r="J8" s="3">
        <f>SUM(M8+P8)</f>
        <v>0</v>
      </c>
      <c r="K8" s="3">
        <v>0</v>
      </c>
      <c r="L8" s="3">
        <v>0</v>
      </c>
      <c r="M8" s="3">
        <v>0</v>
      </c>
    </row>
    <row r="9" spans="1:13" ht="15.75" customHeight="1" x14ac:dyDescent="0.25">
      <c r="A9" s="9" t="s">
        <v>9</v>
      </c>
      <c r="B9" s="3">
        <f>SUM(E9+H9+K9)</f>
        <v>181319415</v>
      </c>
      <c r="C9" s="3">
        <f>SUM(F9+I9+L9)</f>
        <v>181319415</v>
      </c>
      <c r="D9" s="3">
        <f>SUM(G9+J9+M9)</f>
        <v>43960496.909999996</v>
      </c>
      <c r="E9" s="3">
        <v>169356255</v>
      </c>
      <c r="F9" s="3">
        <v>169356255</v>
      </c>
      <c r="G9" s="3">
        <v>43960496.909999996</v>
      </c>
      <c r="H9" s="3">
        <v>11963160</v>
      </c>
      <c r="I9" s="3">
        <v>11963160</v>
      </c>
      <c r="J9" s="3">
        <f>SUM(M9+P9)</f>
        <v>0</v>
      </c>
      <c r="K9" s="3">
        <v>0</v>
      </c>
      <c r="L9" s="3">
        <v>0</v>
      </c>
      <c r="M9" s="3">
        <v>0</v>
      </c>
    </row>
    <row r="10" spans="1:13" ht="15.75" customHeight="1" x14ac:dyDescent="0.25">
      <c r="A10" s="9" t="s">
        <v>10</v>
      </c>
      <c r="B10" s="3">
        <f>SUM(E10+H10+K10)</f>
        <v>392665850</v>
      </c>
      <c r="C10" s="3">
        <f>SUM(F10+I10+L10)</f>
        <v>392665850</v>
      </c>
      <c r="D10" s="3">
        <f>SUM(G10+J10+M10)</f>
        <v>82570555.689999998</v>
      </c>
      <c r="E10" s="3">
        <v>385997898</v>
      </c>
      <c r="F10" s="3">
        <v>385997898</v>
      </c>
      <c r="G10" s="3">
        <v>82570555.689999998</v>
      </c>
      <c r="H10" s="3">
        <v>6667952</v>
      </c>
      <c r="I10" s="3">
        <v>6667952</v>
      </c>
      <c r="J10" s="3">
        <f>SUM(M10+P10)</f>
        <v>0</v>
      </c>
      <c r="K10" s="3">
        <v>0</v>
      </c>
      <c r="L10" s="3">
        <v>0</v>
      </c>
      <c r="M10" s="3">
        <v>0</v>
      </c>
    </row>
    <row r="11" spans="1:13" ht="15.75" customHeight="1" x14ac:dyDescent="0.25">
      <c r="A11" s="9" t="s">
        <v>11</v>
      </c>
      <c r="B11" s="3">
        <f>SUM(E11+H11+K11)</f>
        <v>417945540</v>
      </c>
      <c r="C11" s="3">
        <f>SUM(F11+I11+L11)</f>
        <v>417945540</v>
      </c>
      <c r="D11" s="3">
        <f>SUM(G11+J11+M11)</f>
        <v>86883169.120000005</v>
      </c>
      <c r="E11" s="3">
        <v>379112985</v>
      </c>
      <c r="F11" s="3">
        <v>379112985</v>
      </c>
      <c r="G11" s="3">
        <v>86883169.120000005</v>
      </c>
      <c r="H11" s="3">
        <v>38832555</v>
      </c>
      <c r="I11" s="3">
        <v>38832555</v>
      </c>
      <c r="J11" s="3">
        <f>SUM(M11+P11)</f>
        <v>0</v>
      </c>
      <c r="K11" s="3">
        <v>0</v>
      </c>
      <c r="L11" s="3">
        <v>0</v>
      </c>
      <c r="M11" s="3">
        <v>0</v>
      </c>
    </row>
    <row r="12" spans="1:13" ht="15.75" customHeight="1" x14ac:dyDescent="0.25">
      <c r="A12" s="9" t="s">
        <v>12</v>
      </c>
      <c r="B12" s="3">
        <f>SUM(E12+H12+K12)</f>
        <v>85496087</v>
      </c>
      <c r="C12" s="3">
        <f>SUM(F12+I12+L12)</f>
        <v>85496087</v>
      </c>
      <c r="D12" s="3">
        <f>SUM(G12+J12+M12)</f>
        <v>19633110.039999999</v>
      </c>
      <c r="E12" s="3">
        <v>82273816</v>
      </c>
      <c r="F12" s="3">
        <v>82273816</v>
      </c>
      <c r="G12" s="3">
        <v>19633110.039999999</v>
      </c>
      <c r="H12" s="3">
        <v>3222271</v>
      </c>
      <c r="I12" s="3">
        <v>3222271</v>
      </c>
      <c r="J12" s="3">
        <f>SUM(M12+P12)</f>
        <v>0</v>
      </c>
      <c r="K12" s="3">
        <v>0</v>
      </c>
      <c r="L12" s="3">
        <v>0</v>
      </c>
      <c r="M12" s="3">
        <v>0</v>
      </c>
    </row>
    <row r="13" spans="1:13" ht="15.75" customHeight="1" x14ac:dyDescent="0.25">
      <c r="A13" s="9" t="s">
        <v>13</v>
      </c>
      <c r="B13" s="3">
        <f>SUM(E13+H13+K13)</f>
        <v>515861893</v>
      </c>
      <c r="C13" s="3">
        <f>SUM(F13+I13+L13)</f>
        <v>515861893</v>
      </c>
      <c r="D13" s="3">
        <f>SUM(G13+J13+M13)</f>
        <v>111555559.68000001</v>
      </c>
      <c r="E13" s="3">
        <v>492819516</v>
      </c>
      <c r="F13" s="3">
        <v>492819516</v>
      </c>
      <c r="G13" s="3">
        <v>111555559.68000001</v>
      </c>
      <c r="H13" s="3">
        <v>23042377</v>
      </c>
      <c r="I13" s="3">
        <v>23042377</v>
      </c>
      <c r="J13" s="3">
        <f>SUM(M13+P13)</f>
        <v>0</v>
      </c>
      <c r="K13" s="3">
        <v>0</v>
      </c>
      <c r="L13" s="3">
        <v>0</v>
      </c>
      <c r="M13" s="3">
        <v>0</v>
      </c>
    </row>
    <row r="14" spans="1:13" ht="15.75" customHeight="1" x14ac:dyDescent="0.25">
      <c r="A14" s="9" t="s">
        <v>14</v>
      </c>
      <c r="B14" s="3">
        <f>SUM(E14+H14+K14)</f>
        <v>280469967</v>
      </c>
      <c r="C14" s="3">
        <f>SUM(F14+I14+L14)</f>
        <v>280469967</v>
      </c>
      <c r="D14" s="3">
        <f>SUM(G14+J14+M14)</f>
        <v>76456335.450000003</v>
      </c>
      <c r="E14" s="3">
        <v>262005266</v>
      </c>
      <c r="F14" s="3">
        <v>262005266</v>
      </c>
      <c r="G14" s="3">
        <v>76456335.450000003</v>
      </c>
      <c r="H14" s="3">
        <v>18464701</v>
      </c>
      <c r="I14" s="3">
        <v>18464701</v>
      </c>
      <c r="J14" s="3">
        <f>SUM(M14+P14)</f>
        <v>0</v>
      </c>
      <c r="K14" s="3">
        <v>0</v>
      </c>
      <c r="L14" s="3">
        <v>0</v>
      </c>
      <c r="M14" s="3">
        <v>0</v>
      </c>
    </row>
    <row r="15" spans="1:13" ht="15.75" customHeight="1" x14ac:dyDescent="0.25">
      <c r="A15" s="9" t="s">
        <v>15</v>
      </c>
      <c r="B15" s="3">
        <f>SUM(E15+H15+K15)</f>
        <v>66439162</v>
      </c>
      <c r="C15" s="3">
        <f>SUM(F15+I15+L15)</f>
        <v>74866220</v>
      </c>
      <c r="D15" s="3">
        <f>SUM(G15+J15+M15)</f>
        <v>3981757.54</v>
      </c>
      <c r="E15" s="3">
        <v>66439162</v>
      </c>
      <c r="F15" s="3">
        <v>66439162</v>
      </c>
      <c r="G15" s="3">
        <v>3981757.54</v>
      </c>
      <c r="H15" s="3">
        <f>SUM(K15+N15)</f>
        <v>0</v>
      </c>
      <c r="I15" s="3">
        <v>8427058</v>
      </c>
      <c r="J15" s="3">
        <f>SUM(M15+P15)</f>
        <v>0</v>
      </c>
      <c r="K15" s="3">
        <v>0</v>
      </c>
      <c r="L15" s="3">
        <v>0</v>
      </c>
      <c r="M15" s="3">
        <v>0</v>
      </c>
    </row>
    <row r="16" spans="1:13" ht="15.75" customHeight="1" x14ac:dyDescent="0.25">
      <c r="A16" s="27" t="s">
        <v>16</v>
      </c>
      <c r="B16" s="3">
        <f>SUM(E16+H16+K16)</f>
        <v>344811811</v>
      </c>
      <c r="C16" s="3">
        <f>SUM(F16+I16+L16)</f>
        <v>336384753</v>
      </c>
      <c r="D16" s="3">
        <f>SUM(G16+J16+M16)</f>
        <v>83548474.450000003</v>
      </c>
      <c r="E16" s="3">
        <v>336384753</v>
      </c>
      <c r="F16" s="3">
        <v>336384753</v>
      </c>
      <c r="G16" s="3">
        <v>83548474.450000003</v>
      </c>
      <c r="H16" s="3">
        <v>8427058</v>
      </c>
      <c r="I16" s="3">
        <f>SUM(L16+O16)</f>
        <v>0</v>
      </c>
      <c r="J16" s="3">
        <f>SUM(M16+P16)</f>
        <v>0</v>
      </c>
      <c r="K16" s="3">
        <v>0</v>
      </c>
      <c r="L16" s="3">
        <v>0</v>
      </c>
      <c r="M16" s="3">
        <v>0</v>
      </c>
    </row>
    <row r="17" spans="1:13" ht="15.75" customHeight="1" x14ac:dyDescent="0.25">
      <c r="A17" s="9" t="s">
        <v>24</v>
      </c>
      <c r="B17" s="3">
        <f>SUM(E17+H17+K17)</f>
        <v>74556841</v>
      </c>
      <c r="C17" s="3">
        <f>SUM(F17+I17+L17)</f>
        <v>74556841</v>
      </c>
      <c r="D17" s="3">
        <f>SUM(G17+J17+M17)</f>
        <v>12101095.300000001</v>
      </c>
      <c r="E17" s="3">
        <v>74556841</v>
      </c>
      <c r="F17" s="3">
        <v>74556841</v>
      </c>
      <c r="G17" s="3">
        <v>12101095.300000001</v>
      </c>
      <c r="H17" s="3">
        <f>SUM(K17+N17)</f>
        <v>0</v>
      </c>
      <c r="I17" s="3">
        <f>SUM(L17+O17)</f>
        <v>0</v>
      </c>
      <c r="J17" s="3">
        <f>SUM(M17+P17)</f>
        <v>0</v>
      </c>
      <c r="K17" s="3">
        <v>0</v>
      </c>
      <c r="L17" s="3">
        <v>0</v>
      </c>
      <c r="M17" s="3">
        <v>0</v>
      </c>
    </row>
    <row r="18" spans="1:13" ht="15.75" customHeight="1" x14ac:dyDescent="0.25">
      <c r="A18" s="9" t="s">
        <v>17</v>
      </c>
      <c r="B18" s="3">
        <f>SUM(E18+H18+K18)</f>
        <v>234100806</v>
      </c>
      <c r="C18" s="3">
        <f>SUM(F18+I18+L18)</f>
        <v>234100806</v>
      </c>
      <c r="D18" s="3">
        <f>SUM(G18+J18+M18)</f>
        <v>50477423.25</v>
      </c>
      <c r="E18" s="3">
        <v>201909693</v>
      </c>
      <c r="F18" s="3">
        <v>201909693</v>
      </c>
      <c r="G18" s="3">
        <v>50477423.25</v>
      </c>
      <c r="H18" s="3">
        <v>32191113</v>
      </c>
      <c r="I18" s="3">
        <v>32191113</v>
      </c>
      <c r="J18" s="3">
        <f>SUM(M18+P18)</f>
        <v>0</v>
      </c>
      <c r="K18" s="3">
        <v>0</v>
      </c>
      <c r="L18" s="3">
        <v>0</v>
      </c>
      <c r="M18" s="3">
        <v>0</v>
      </c>
    </row>
    <row r="19" spans="1:13" ht="15.75" customHeight="1" x14ac:dyDescent="0.25">
      <c r="A19" s="9" t="s">
        <v>18</v>
      </c>
      <c r="B19" s="3">
        <f>SUM(E19+H19+K19)</f>
        <v>165563960</v>
      </c>
      <c r="C19" s="3">
        <f>SUM(F19+I19+L19)</f>
        <v>165563960</v>
      </c>
      <c r="D19" s="3">
        <f>SUM(G19+J19+M19)</f>
        <v>22438743.32</v>
      </c>
      <c r="E19" s="3">
        <v>97076242</v>
      </c>
      <c r="F19" s="3">
        <v>97076242</v>
      </c>
      <c r="G19" s="3">
        <v>19660567.399999999</v>
      </c>
      <c r="H19" s="3">
        <v>68487718</v>
      </c>
      <c r="I19" s="3">
        <v>68487718</v>
      </c>
      <c r="J19" s="3">
        <v>2778175.92</v>
      </c>
      <c r="K19" s="3">
        <v>0</v>
      </c>
      <c r="L19" s="3">
        <v>0</v>
      </c>
      <c r="M19" s="3">
        <v>0</v>
      </c>
    </row>
    <row r="20" spans="1:13" ht="15.75" customHeight="1" x14ac:dyDescent="0.25">
      <c r="A20" s="9" t="s">
        <v>19</v>
      </c>
      <c r="B20" s="3">
        <f>SUM(E20+H20+K20)</f>
        <v>101867479</v>
      </c>
      <c r="C20" s="3">
        <f>SUM(F20+I20+L20)</f>
        <v>101867479</v>
      </c>
      <c r="D20" s="3">
        <f>SUM(G20+J20+M20)</f>
        <v>22411163.48</v>
      </c>
      <c r="E20" s="3">
        <v>100367266</v>
      </c>
      <c r="F20" s="3">
        <v>100367266</v>
      </c>
      <c r="G20" s="3">
        <v>22411163.48</v>
      </c>
      <c r="H20" s="3">
        <v>1500213</v>
      </c>
      <c r="I20" s="3">
        <v>1500213</v>
      </c>
      <c r="J20" s="3">
        <f>SUM(M20+P20)</f>
        <v>0</v>
      </c>
      <c r="K20" s="3">
        <v>0</v>
      </c>
      <c r="L20" s="3">
        <v>0</v>
      </c>
      <c r="M20" s="3">
        <v>0</v>
      </c>
    </row>
    <row r="21" spans="1:13" ht="15.75" customHeight="1" x14ac:dyDescent="0.25">
      <c r="A21" s="9" t="s">
        <v>20</v>
      </c>
      <c r="B21" s="3">
        <f>SUM(E21+H21+K21)</f>
        <v>42564768</v>
      </c>
      <c r="C21" s="3">
        <f>SUM(F21+I21+L21)</f>
        <v>42564768</v>
      </c>
      <c r="D21" s="3">
        <f>SUM(G21+J21+M21)</f>
        <v>4447060.3099999996</v>
      </c>
      <c r="E21" s="3">
        <v>42398073</v>
      </c>
      <c r="F21" s="3">
        <v>42398073</v>
      </c>
      <c r="G21" s="3">
        <v>4447060.3099999996</v>
      </c>
      <c r="H21" s="3">
        <v>166695</v>
      </c>
      <c r="I21" s="3">
        <v>166695</v>
      </c>
      <c r="J21" s="3">
        <f>SUM(M21+P21)</f>
        <v>0</v>
      </c>
      <c r="K21" s="3">
        <v>0</v>
      </c>
      <c r="L21" s="3">
        <v>0</v>
      </c>
      <c r="M21" s="3">
        <v>0</v>
      </c>
    </row>
    <row r="22" spans="1:13" ht="15.75" customHeight="1" x14ac:dyDescent="0.25">
      <c r="A22" s="9" t="s">
        <v>21</v>
      </c>
      <c r="B22" s="3">
        <f>SUM(E22+H22+K22)</f>
        <v>165161030</v>
      </c>
      <c r="C22" s="3">
        <f>SUM(F22+I22+L22)</f>
        <v>165161030</v>
      </c>
      <c r="D22" s="3">
        <f>SUM(G22+J22+M22)</f>
        <v>28885231.120000001</v>
      </c>
      <c r="E22" s="3">
        <v>147370756</v>
      </c>
      <c r="F22" s="3">
        <v>147370756</v>
      </c>
      <c r="G22" s="3">
        <v>28885231.120000001</v>
      </c>
      <c r="H22" s="3">
        <v>17790274</v>
      </c>
      <c r="I22" s="26">
        <v>17790274</v>
      </c>
      <c r="J22" s="3">
        <f>SUM(M22+P22)</f>
        <v>0</v>
      </c>
      <c r="K22" s="3"/>
      <c r="L22" s="3">
        <v>0</v>
      </c>
      <c r="M22" s="3">
        <v>0</v>
      </c>
    </row>
    <row r="23" spans="1:13" s="11" customFormat="1" ht="15.75" customHeight="1" x14ac:dyDescent="0.25">
      <c r="A23" s="10" t="s">
        <v>22</v>
      </c>
      <c r="B23" s="1">
        <f>SUM(B6:B22)</f>
        <v>3629061441</v>
      </c>
      <c r="C23" s="1">
        <f t="shared" ref="C23:J23" si="0">SUM(C6:C22)</f>
        <v>3629061441</v>
      </c>
      <c r="D23" s="1">
        <f t="shared" si="0"/>
        <v>781875417.61000001</v>
      </c>
      <c r="E23" s="1">
        <f t="shared" si="0"/>
        <v>3382624242</v>
      </c>
      <c r="F23" s="1">
        <f t="shared" si="0"/>
        <v>3382624242</v>
      </c>
      <c r="G23" s="1">
        <f t="shared" si="0"/>
        <v>779097241.68999994</v>
      </c>
      <c r="H23" s="1">
        <f t="shared" si="0"/>
        <v>246437199</v>
      </c>
      <c r="I23" s="1">
        <f t="shared" si="0"/>
        <v>246437199</v>
      </c>
      <c r="J23" s="1">
        <f t="shared" si="0"/>
        <v>2778175.92</v>
      </c>
      <c r="K23" s="1">
        <f t="shared" ref="K23:M23" si="1">SUM(K6:K22)</f>
        <v>0</v>
      </c>
      <c r="L23" s="1">
        <f t="shared" si="1"/>
        <v>0</v>
      </c>
      <c r="M23" s="1">
        <f t="shared" si="1"/>
        <v>0</v>
      </c>
    </row>
    <row r="24" spans="1:13" x14ac:dyDescent="0.25">
      <c r="A24" s="7"/>
      <c r="B24" s="6"/>
      <c r="C24" s="6"/>
      <c r="D24" s="6"/>
      <c r="E24" s="29"/>
      <c r="F24" s="30"/>
      <c r="G24" s="5"/>
      <c r="H24" s="29"/>
      <c r="I24" s="30"/>
      <c r="J24" s="5"/>
      <c r="K24" s="29"/>
      <c r="L24" s="30"/>
      <c r="M24" s="5"/>
    </row>
    <row r="25" spans="1:13" x14ac:dyDescent="0.25">
      <c r="G25" s="5"/>
      <c r="J25" s="5"/>
      <c r="M25" s="5"/>
    </row>
    <row r="26" spans="1:13" x14ac:dyDescent="0.25">
      <c r="B26" s="5"/>
    </row>
  </sheetData>
  <mergeCells count="6">
    <mergeCell ref="K4:M4"/>
    <mergeCell ref="A3:A5"/>
    <mergeCell ref="B3:D4"/>
    <mergeCell ref="E4:G4"/>
    <mergeCell ref="H4:J4"/>
    <mergeCell ref="E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29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2" sqref="A32:A33"/>
    </sheetView>
  </sheetViews>
  <sheetFormatPr defaultRowHeight="15" x14ac:dyDescent="0.25"/>
  <cols>
    <col min="1" max="1" width="36.5" style="14" customWidth="1"/>
    <col min="2" max="10" width="17.625" style="14" customWidth="1"/>
    <col min="11" max="19" width="17.625" style="14" hidden="1" customWidth="1"/>
    <col min="20" max="22" width="17.625" style="14" customWidth="1"/>
    <col min="23" max="25" width="17.625" style="14" hidden="1" customWidth="1"/>
    <col min="26" max="49" width="17.625" style="14" customWidth="1"/>
    <col min="50" max="16384" width="9" style="14"/>
  </cols>
  <sheetData>
    <row r="1" spans="1:50" x14ac:dyDescent="0.25">
      <c r="AX1" s="16"/>
    </row>
    <row r="2" spans="1:50" x14ac:dyDescent="0.25">
      <c r="A2" s="14" t="s">
        <v>5</v>
      </c>
      <c r="AX2" s="16"/>
    </row>
    <row r="3" spans="1:50" ht="22.5" customHeight="1" x14ac:dyDescent="0.25">
      <c r="A3" s="45" t="s">
        <v>2</v>
      </c>
      <c r="B3" s="45" t="s">
        <v>0</v>
      </c>
      <c r="C3" s="45"/>
      <c r="D3" s="45"/>
      <c r="E3" s="40"/>
      <c r="F3" s="40"/>
      <c r="G3" s="40"/>
      <c r="H3" s="40"/>
      <c r="I3" s="40"/>
      <c r="J3" s="40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9"/>
      <c r="AU3" s="16"/>
      <c r="AV3" s="16"/>
      <c r="AW3" s="16"/>
      <c r="AX3" s="16"/>
    </row>
    <row r="4" spans="1:50" ht="72.75" customHeight="1" x14ac:dyDescent="0.25">
      <c r="A4" s="45"/>
      <c r="B4" s="45"/>
      <c r="C4" s="45"/>
      <c r="D4" s="45"/>
      <c r="E4" s="50" t="s">
        <v>46</v>
      </c>
      <c r="F4" s="51"/>
      <c r="G4" s="52"/>
      <c r="H4" s="50" t="s">
        <v>63</v>
      </c>
      <c r="I4" s="51"/>
      <c r="J4" s="52"/>
      <c r="K4" s="50" t="s">
        <v>34</v>
      </c>
      <c r="L4" s="51"/>
      <c r="M4" s="52"/>
      <c r="N4" s="46" t="s">
        <v>33</v>
      </c>
      <c r="O4" s="46"/>
      <c r="P4" s="46"/>
      <c r="Q4" s="47" t="s">
        <v>51</v>
      </c>
      <c r="R4" s="48"/>
      <c r="S4" s="49"/>
      <c r="T4" s="47" t="s">
        <v>50</v>
      </c>
      <c r="U4" s="48"/>
      <c r="V4" s="49"/>
      <c r="W4" s="47" t="s">
        <v>28</v>
      </c>
      <c r="X4" s="48"/>
      <c r="Y4" s="49"/>
      <c r="Z4" s="47" t="s">
        <v>36</v>
      </c>
      <c r="AA4" s="48"/>
      <c r="AB4" s="49"/>
      <c r="AC4" s="53" t="s">
        <v>47</v>
      </c>
      <c r="AD4" s="54"/>
      <c r="AE4" s="55"/>
      <c r="AF4" s="53" t="s">
        <v>49</v>
      </c>
      <c r="AG4" s="57"/>
      <c r="AH4" s="58"/>
      <c r="AI4" s="56" t="s">
        <v>53</v>
      </c>
      <c r="AJ4" s="57"/>
      <c r="AK4" s="58"/>
      <c r="AL4" s="53" t="s">
        <v>37</v>
      </c>
      <c r="AM4" s="57"/>
      <c r="AN4" s="58"/>
      <c r="AO4" s="56" t="s">
        <v>48</v>
      </c>
      <c r="AP4" s="57"/>
      <c r="AQ4" s="58"/>
      <c r="AR4" s="46" t="s">
        <v>55</v>
      </c>
      <c r="AS4" s="46"/>
      <c r="AT4" s="46"/>
      <c r="AU4" s="46" t="s">
        <v>54</v>
      </c>
      <c r="AV4" s="46"/>
      <c r="AW4" s="46"/>
      <c r="AX4" s="16"/>
    </row>
    <row r="5" spans="1:50" ht="120" x14ac:dyDescent="0.25">
      <c r="A5" s="45"/>
      <c r="B5" s="8" t="s">
        <v>38</v>
      </c>
      <c r="C5" s="8" t="s">
        <v>39</v>
      </c>
      <c r="D5" s="8" t="s">
        <v>40</v>
      </c>
      <c r="E5" s="8" t="s">
        <v>38</v>
      </c>
      <c r="F5" s="8" t="s">
        <v>39</v>
      </c>
      <c r="G5" s="8" t="s">
        <v>40</v>
      </c>
      <c r="H5" s="8" t="s">
        <v>38</v>
      </c>
      <c r="I5" s="8" t="s">
        <v>39</v>
      </c>
      <c r="J5" s="8" t="s">
        <v>40</v>
      </c>
      <c r="K5" s="8" t="s">
        <v>29</v>
      </c>
      <c r="L5" s="8" t="s">
        <v>31</v>
      </c>
      <c r="M5" s="8" t="s">
        <v>30</v>
      </c>
      <c r="N5" s="8" t="s">
        <v>29</v>
      </c>
      <c r="O5" s="8" t="s">
        <v>31</v>
      </c>
      <c r="P5" s="8" t="s">
        <v>30</v>
      </c>
      <c r="Q5" s="8" t="s">
        <v>45</v>
      </c>
      <c r="R5" s="8" t="s">
        <v>39</v>
      </c>
      <c r="S5" s="8" t="s">
        <v>40</v>
      </c>
      <c r="T5" s="8" t="s">
        <v>38</v>
      </c>
      <c r="U5" s="8" t="s">
        <v>39</v>
      </c>
      <c r="V5" s="8" t="s">
        <v>40</v>
      </c>
      <c r="W5" s="8" t="s">
        <v>29</v>
      </c>
      <c r="X5" s="8" t="s">
        <v>31</v>
      </c>
      <c r="Y5" s="8" t="s">
        <v>30</v>
      </c>
      <c r="Z5" s="8" t="s">
        <v>38</v>
      </c>
      <c r="AA5" s="8" t="s">
        <v>39</v>
      </c>
      <c r="AB5" s="8" t="s">
        <v>40</v>
      </c>
      <c r="AC5" s="8" t="s">
        <v>38</v>
      </c>
      <c r="AD5" s="8" t="s">
        <v>39</v>
      </c>
      <c r="AE5" s="8" t="s">
        <v>40</v>
      </c>
      <c r="AF5" s="8" t="s">
        <v>38</v>
      </c>
      <c r="AG5" s="8" t="s">
        <v>39</v>
      </c>
      <c r="AH5" s="8" t="s">
        <v>40</v>
      </c>
      <c r="AI5" s="8" t="s">
        <v>38</v>
      </c>
      <c r="AJ5" s="8" t="s">
        <v>39</v>
      </c>
      <c r="AK5" s="8" t="s">
        <v>40</v>
      </c>
      <c r="AL5" s="8" t="s">
        <v>38</v>
      </c>
      <c r="AM5" s="8" t="s">
        <v>40</v>
      </c>
      <c r="AN5" s="8" t="s">
        <v>40</v>
      </c>
      <c r="AO5" s="8" t="s">
        <v>38</v>
      </c>
      <c r="AP5" s="8" t="s">
        <v>40</v>
      </c>
      <c r="AQ5" s="8" t="s">
        <v>40</v>
      </c>
      <c r="AR5" s="8" t="s">
        <v>38</v>
      </c>
      <c r="AS5" s="8" t="s">
        <v>40</v>
      </c>
      <c r="AT5" s="8" t="s">
        <v>40</v>
      </c>
      <c r="AU5" s="8" t="s">
        <v>38</v>
      </c>
      <c r="AV5" s="8" t="s">
        <v>40</v>
      </c>
      <c r="AW5" s="8" t="s">
        <v>40</v>
      </c>
      <c r="AX5" s="16"/>
    </row>
    <row r="6" spans="1:50" ht="15.75" customHeight="1" x14ac:dyDescent="0.25">
      <c r="A6" s="13" t="s">
        <v>6</v>
      </c>
      <c r="B6" s="31">
        <f>SUM(E6+H6+T6+Z6+AC6+AF6+AI6+AL6+AO6+AR6+AR6+AO6+AR6+AU6)</f>
        <v>287803820.66999996</v>
      </c>
      <c r="C6" s="31">
        <f>SUM(F6+I6+U6+AA6+AD6+AG6+AJ6+AM6+AP6+AS6+AS6+AP6+AS6+AV6)</f>
        <v>287803820.66999996</v>
      </c>
      <c r="D6" s="31">
        <f>SUM(G6+J6+V6+AB6+AE6+AH6+AK6+AN6+AQ6+AT6+AT6+AQ6+AT6+AW6)</f>
        <v>88152551.600000009</v>
      </c>
      <c r="E6" s="3">
        <v>80995861.620000005</v>
      </c>
      <c r="F6" s="16">
        <v>80995861.620000005</v>
      </c>
      <c r="G6" s="41">
        <v>22434127.5</v>
      </c>
      <c r="H6" s="41">
        <v>0</v>
      </c>
      <c r="I6" s="41">
        <v>0</v>
      </c>
      <c r="J6" s="16">
        <v>0</v>
      </c>
      <c r="K6" s="31">
        <v>0</v>
      </c>
      <c r="L6" s="31">
        <v>0</v>
      </c>
      <c r="M6" s="31">
        <v>0</v>
      </c>
      <c r="N6" s="26">
        <v>0</v>
      </c>
      <c r="O6" s="26">
        <v>0</v>
      </c>
      <c r="P6" s="26">
        <v>0</v>
      </c>
      <c r="Q6" s="26"/>
      <c r="R6" s="26"/>
      <c r="S6" s="26">
        <v>0</v>
      </c>
      <c r="T6" s="26">
        <v>27955328</v>
      </c>
      <c r="U6" s="26">
        <v>27955328</v>
      </c>
      <c r="V6" s="26">
        <v>27955325</v>
      </c>
      <c r="W6" s="26">
        <v>0</v>
      </c>
      <c r="X6" s="26">
        <v>0</v>
      </c>
      <c r="Y6" s="26">
        <v>0</v>
      </c>
      <c r="Z6" s="26">
        <v>61088000</v>
      </c>
      <c r="AA6" s="26">
        <v>61088000</v>
      </c>
      <c r="AB6" s="26">
        <v>0</v>
      </c>
      <c r="AC6" s="26">
        <v>40527847.740000002</v>
      </c>
      <c r="AD6" s="26">
        <v>40527847.740000002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12587699.699999999</v>
      </c>
      <c r="AS6" s="26">
        <v>12587699.699999999</v>
      </c>
      <c r="AT6" s="26">
        <v>12587699.699999999</v>
      </c>
      <c r="AU6" s="26">
        <v>39473684.210000001</v>
      </c>
      <c r="AV6" s="26">
        <v>39473684.210000001</v>
      </c>
      <c r="AW6" s="26">
        <v>0</v>
      </c>
      <c r="AX6" s="16"/>
    </row>
    <row r="7" spans="1:50" ht="15.75" customHeight="1" x14ac:dyDescent="0.25">
      <c r="A7" s="13" t="s">
        <v>7</v>
      </c>
      <c r="B7" s="31">
        <f>SUM(E7+H7+T7+Z7+AC7+AF7+AI7+AL7+AO7+AR7+AR7+AO7+AR7+AU7)</f>
        <v>1615987764.5099998</v>
      </c>
      <c r="C7" s="31">
        <f t="shared" ref="C7:C22" si="0">SUM(F7+I7+U7+AA7+AD7+AG7+AJ7+AM7+AP7+AS7+AS7+AP7+AS7+AV7)</f>
        <v>1615987764.5099998</v>
      </c>
      <c r="D7" s="31">
        <f t="shared" ref="D7:D22" si="1">SUM(G7+J7+V7+AB7+AE7+AH7+AK7+AN7+AQ7+AT7+AT7+AQ7+AT7+AW7)</f>
        <v>599651568.11000013</v>
      </c>
      <c r="E7" s="3">
        <v>385425708.39999998</v>
      </c>
      <c r="F7" s="3">
        <v>385425708.39999998</v>
      </c>
      <c r="G7" s="3">
        <v>120345465.03</v>
      </c>
      <c r="H7" s="41">
        <v>0</v>
      </c>
      <c r="I7" s="41">
        <v>0</v>
      </c>
      <c r="J7" s="3">
        <v>0</v>
      </c>
      <c r="K7" s="31">
        <v>0</v>
      </c>
      <c r="L7" s="31">
        <v>0</v>
      </c>
      <c r="M7" s="31">
        <v>0</v>
      </c>
      <c r="N7" s="26">
        <v>0</v>
      </c>
      <c r="O7" s="26">
        <v>0</v>
      </c>
      <c r="P7" s="26">
        <v>0</v>
      </c>
      <c r="Q7" s="26"/>
      <c r="R7" s="26"/>
      <c r="S7" s="26">
        <v>0</v>
      </c>
      <c r="T7" s="26">
        <v>35042596</v>
      </c>
      <c r="U7" s="26">
        <v>35042596</v>
      </c>
      <c r="V7" s="26">
        <v>34780103</v>
      </c>
      <c r="W7" s="26">
        <v>0</v>
      </c>
      <c r="X7" s="26">
        <v>0</v>
      </c>
      <c r="Y7" s="26">
        <v>0</v>
      </c>
      <c r="Z7" s="26">
        <v>469912000</v>
      </c>
      <c r="AA7" s="26">
        <v>469912000</v>
      </c>
      <c r="AB7" s="26">
        <v>149554503.81</v>
      </c>
      <c r="AC7" s="26"/>
      <c r="AD7" s="26"/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241869153.37</v>
      </c>
      <c r="AS7" s="26">
        <v>241869153.37</v>
      </c>
      <c r="AT7" s="26">
        <v>98323832.090000004</v>
      </c>
      <c r="AU7" s="26">
        <v>0</v>
      </c>
      <c r="AV7" s="26">
        <v>0</v>
      </c>
      <c r="AW7" s="26">
        <v>0</v>
      </c>
      <c r="AX7" s="16"/>
    </row>
    <row r="8" spans="1:50" ht="15.75" customHeight="1" x14ac:dyDescent="0.25">
      <c r="A8" s="13" t="s">
        <v>8</v>
      </c>
      <c r="B8" s="31">
        <f>SUM(E8+H8+T8+Z8+AC8+AF8+AI8+AL8+AO8+AR8+AR8+AO8+AR8+AU8)</f>
        <v>186945275.81999999</v>
      </c>
      <c r="C8" s="31">
        <f t="shared" si="0"/>
        <v>186945275.81999999</v>
      </c>
      <c r="D8" s="31">
        <f t="shared" si="1"/>
        <v>79927777.879999995</v>
      </c>
      <c r="E8" s="3">
        <v>91426766.020000011</v>
      </c>
      <c r="F8" s="3">
        <v>91426766.020000011</v>
      </c>
      <c r="G8" s="3">
        <v>27703861.079999998</v>
      </c>
      <c r="H8" s="41">
        <v>0</v>
      </c>
      <c r="I8" s="41">
        <v>0</v>
      </c>
      <c r="J8" s="3">
        <v>0</v>
      </c>
      <c r="K8" s="31">
        <v>0</v>
      </c>
      <c r="L8" s="31">
        <v>0</v>
      </c>
      <c r="M8" s="31">
        <v>0</v>
      </c>
      <c r="N8" s="26"/>
      <c r="O8" s="26"/>
      <c r="P8" s="26">
        <v>0</v>
      </c>
      <c r="Q8" s="26"/>
      <c r="R8" s="26"/>
      <c r="S8" s="26">
        <v>0</v>
      </c>
      <c r="T8" s="26">
        <v>21261799</v>
      </c>
      <c r="U8" s="26">
        <v>21261799</v>
      </c>
      <c r="V8" s="26">
        <v>20999306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38192000</v>
      </c>
      <c r="AJ8" s="26">
        <v>38192000</v>
      </c>
      <c r="AK8" s="26">
        <v>0</v>
      </c>
      <c r="AL8" s="26">
        <v>0</v>
      </c>
      <c r="AM8" s="26">
        <v>0</v>
      </c>
      <c r="AN8" s="26">
        <v>0</v>
      </c>
      <c r="AO8" s="26">
        <v>2420050</v>
      </c>
      <c r="AP8" s="26">
        <v>2420050</v>
      </c>
      <c r="AQ8" s="26">
        <v>0</v>
      </c>
      <c r="AR8" s="26">
        <v>10408203.6</v>
      </c>
      <c r="AS8" s="26">
        <v>10408203.6</v>
      </c>
      <c r="AT8" s="26">
        <v>10408203.6</v>
      </c>
      <c r="AU8" s="26">
        <v>0</v>
      </c>
      <c r="AV8" s="26">
        <v>0</v>
      </c>
      <c r="AW8" s="26">
        <v>0</v>
      </c>
      <c r="AX8" s="16"/>
    </row>
    <row r="9" spans="1:50" ht="15.75" customHeight="1" x14ac:dyDescent="0.25">
      <c r="A9" s="12" t="s">
        <v>9</v>
      </c>
      <c r="B9" s="31">
        <f>SUM(E9+H9+T9+Z9+AC9+AF9+AI9+AL9+AO9+AR9+AR9+AO9+AR9+AU9)</f>
        <v>73956133.99000001</v>
      </c>
      <c r="C9" s="31">
        <f t="shared" si="0"/>
        <v>73956133.99000001</v>
      </c>
      <c r="D9" s="31">
        <f t="shared" si="1"/>
        <v>23872615.990000002</v>
      </c>
      <c r="E9" s="3">
        <v>19831745.990000002</v>
      </c>
      <c r="F9" s="3">
        <v>19831745.990000002</v>
      </c>
      <c r="G9" s="3">
        <v>6154449.9900000002</v>
      </c>
      <c r="H9" s="41">
        <v>0</v>
      </c>
      <c r="I9" s="41">
        <v>0</v>
      </c>
      <c r="J9" s="3">
        <v>0</v>
      </c>
      <c r="K9" s="31">
        <v>0</v>
      </c>
      <c r="L9" s="31">
        <v>0</v>
      </c>
      <c r="M9" s="31">
        <v>0</v>
      </c>
      <c r="N9" s="26">
        <v>0</v>
      </c>
      <c r="O9" s="26">
        <v>0</v>
      </c>
      <c r="P9" s="26">
        <v>0</v>
      </c>
      <c r="Q9" s="26"/>
      <c r="R9" s="26"/>
      <c r="S9" s="26">
        <v>0</v>
      </c>
      <c r="T9" s="26">
        <v>17718166</v>
      </c>
      <c r="U9" s="26">
        <v>17718166</v>
      </c>
      <c r="V9" s="26">
        <v>17718166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24640000</v>
      </c>
      <c r="AJ9" s="26">
        <v>24640000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>
        <v>0</v>
      </c>
      <c r="AQ9" s="26">
        <v>0</v>
      </c>
      <c r="AR9" s="26">
        <v>3922074</v>
      </c>
      <c r="AS9" s="26">
        <v>3922074</v>
      </c>
      <c r="AT9" s="26">
        <v>0</v>
      </c>
      <c r="AU9" s="26">
        <v>0</v>
      </c>
      <c r="AV9" s="26">
        <v>0</v>
      </c>
      <c r="AW9" s="26">
        <v>0</v>
      </c>
      <c r="AX9" s="16"/>
    </row>
    <row r="10" spans="1:50" ht="15.75" customHeight="1" x14ac:dyDescent="0.25">
      <c r="A10" s="12" t="s">
        <v>10</v>
      </c>
      <c r="B10" s="31">
        <f>SUM(E10+H10+T10+Z10+AC10+AF10+AI10+AL10+AO10+AR10+AR10+AO10+AR10+AU10)</f>
        <v>146425960.38</v>
      </c>
      <c r="C10" s="31">
        <f t="shared" si="0"/>
        <v>146425960.38</v>
      </c>
      <c r="D10" s="31">
        <f t="shared" si="1"/>
        <v>49278722.75</v>
      </c>
      <c r="E10" s="3">
        <v>95545341.659999996</v>
      </c>
      <c r="F10" s="3">
        <v>95545341.659999996</v>
      </c>
      <c r="G10" s="3">
        <v>26048238.75</v>
      </c>
      <c r="H10" s="3">
        <v>2273022.2200000002</v>
      </c>
      <c r="I10" s="41">
        <v>2273022.2200000002</v>
      </c>
      <c r="J10" s="3">
        <v>0</v>
      </c>
      <c r="K10" s="31">
        <v>0</v>
      </c>
      <c r="L10" s="31">
        <v>0</v>
      </c>
      <c r="M10" s="31">
        <v>0</v>
      </c>
      <c r="N10" s="26">
        <v>0</v>
      </c>
      <c r="O10" s="26">
        <v>0</v>
      </c>
      <c r="P10" s="26">
        <v>0</v>
      </c>
      <c r="Q10" s="26"/>
      <c r="R10" s="26"/>
      <c r="S10" s="26">
        <v>0</v>
      </c>
      <c r="T10" s="26">
        <v>23230484</v>
      </c>
      <c r="U10" s="26">
        <v>23230484</v>
      </c>
      <c r="V10" s="26">
        <v>23230484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8459037.5</v>
      </c>
      <c r="AS10" s="26">
        <v>8459037.5</v>
      </c>
      <c r="AT10" s="26">
        <v>0</v>
      </c>
      <c r="AU10" s="26">
        <v>0</v>
      </c>
      <c r="AV10" s="26">
        <v>0</v>
      </c>
      <c r="AW10" s="26">
        <v>0</v>
      </c>
      <c r="AX10" s="16"/>
    </row>
    <row r="11" spans="1:50" ht="15.75" customHeight="1" x14ac:dyDescent="0.25">
      <c r="A11" s="12" t="s">
        <v>11</v>
      </c>
      <c r="B11" s="31">
        <f>SUM(E11+H11+T11+Z11+AC11+AF11+AI11+AL11+AO11+AR11+AR11+AO11+AR11+AU11)</f>
        <v>330369765.12000006</v>
      </c>
      <c r="C11" s="31">
        <f t="shared" si="0"/>
        <v>330369765.12000006</v>
      </c>
      <c r="D11" s="31">
        <f t="shared" si="1"/>
        <v>165509641.10999998</v>
      </c>
      <c r="E11" s="3">
        <v>232347651.85999998</v>
      </c>
      <c r="F11" s="3">
        <v>232347651.85999998</v>
      </c>
      <c r="G11" s="3">
        <v>67750020.850000009</v>
      </c>
      <c r="H11" s="3">
        <v>0</v>
      </c>
      <c r="I11" s="41">
        <v>0</v>
      </c>
      <c r="J11" s="3">
        <v>0</v>
      </c>
      <c r="K11" s="31">
        <v>0</v>
      </c>
      <c r="L11" s="31">
        <v>0</v>
      </c>
      <c r="M11" s="31">
        <v>0</v>
      </c>
      <c r="N11" s="26">
        <v>0</v>
      </c>
      <c r="O11" s="26">
        <v>0</v>
      </c>
      <c r="P11" s="26">
        <v>0</v>
      </c>
      <c r="Q11" s="26"/>
      <c r="R11" s="26"/>
      <c r="S11" s="26">
        <v>0</v>
      </c>
      <c r="T11" s="26">
        <v>55516921</v>
      </c>
      <c r="U11" s="26">
        <v>55516921</v>
      </c>
      <c r="V11" s="26">
        <v>55254428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14168397.42</v>
      </c>
      <c r="AS11" s="26">
        <v>14168397.42</v>
      </c>
      <c r="AT11" s="26">
        <v>14168397.42</v>
      </c>
      <c r="AU11" s="26">
        <v>0</v>
      </c>
      <c r="AV11" s="26">
        <v>0</v>
      </c>
      <c r="AW11" s="26">
        <v>0</v>
      </c>
      <c r="AX11" s="16"/>
    </row>
    <row r="12" spans="1:50" ht="15.75" customHeight="1" x14ac:dyDescent="0.25">
      <c r="A12" s="12" t="s">
        <v>12</v>
      </c>
      <c r="B12" s="31">
        <f>SUM(E12+H12+T12+Z12+AC12+AF12+AI12+AL12+AO12+AR12+AR12+AO12+AR12+AU12)</f>
        <v>18062116.129999999</v>
      </c>
      <c r="C12" s="31">
        <f t="shared" si="0"/>
        <v>18062116.129999999</v>
      </c>
      <c r="D12" s="31">
        <f t="shared" si="1"/>
        <v>10982557.26</v>
      </c>
      <c r="E12" s="3">
        <v>2879903.13</v>
      </c>
      <c r="F12" s="3">
        <v>2879903.13</v>
      </c>
      <c r="G12" s="3">
        <v>745395.26</v>
      </c>
      <c r="H12" s="3">
        <v>0</v>
      </c>
      <c r="I12" s="41">
        <v>0</v>
      </c>
      <c r="J12" s="3">
        <v>0</v>
      </c>
      <c r="K12" s="31">
        <v>0</v>
      </c>
      <c r="L12" s="31">
        <v>0</v>
      </c>
      <c r="M12" s="31">
        <v>0</v>
      </c>
      <c r="N12" s="26">
        <v>0</v>
      </c>
      <c r="O12" s="26">
        <v>0</v>
      </c>
      <c r="P12" s="26">
        <v>0</v>
      </c>
      <c r="Q12" s="26"/>
      <c r="R12" s="26"/>
      <c r="S12" s="26">
        <v>0</v>
      </c>
      <c r="T12" s="26">
        <v>10237163</v>
      </c>
      <c r="U12" s="26">
        <v>10237163</v>
      </c>
      <c r="V12" s="26">
        <v>10237162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1648350</v>
      </c>
      <c r="AS12" s="26">
        <v>1648350</v>
      </c>
      <c r="AT12" s="26">
        <v>0</v>
      </c>
      <c r="AU12" s="26">
        <v>0</v>
      </c>
      <c r="AV12" s="26">
        <v>0</v>
      </c>
      <c r="AW12" s="26">
        <v>0</v>
      </c>
      <c r="AX12" s="16"/>
    </row>
    <row r="13" spans="1:50" ht="15.75" customHeight="1" x14ac:dyDescent="0.25">
      <c r="A13" s="12" t="s">
        <v>13</v>
      </c>
      <c r="B13" s="31">
        <f>SUM(E13+H13+T13+Z13+AC13+AF13+AI13+AL13+AO13+AR13+AR13+AO13+AR13+AU13)</f>
        <v>240452487.76000002</v>
      </c>
      <c r="C13" s="31">
        <f t="shared" si="0"/>
        <v>240452487.76000002</v>
      </c>
      <c r="D13" s="31">
        <f t="shared" si="1"/>
        <v>137254753.97</v>
      </c>
      <c r="E13" s="3">
        <v>141866750.76000002</v>
      </c>
      <c r="F13" s="3">
        <v>141866750.76000002</v>
      </c>
      <c r="G13" s="3">
        <v>38669023.969999999</v>
      </c>
      <c r="H13" s="3">
        <v>0</v>
      </c>
      <c r="I13" s="41">
        <v>0</v>
      </c>
      <c r="J13" s="3">
        <v>0</v>
      </c>
      <c r="K13" s="31"/>
      <c r="L13" s="31"/>
      <c r="M13" s="31">
        <v>0</v>
      </c>
      <c r="N13" s="26">
        <v>0</v>
      </c>
      <c r="O13" s="26">
        <v>0</v>
      </c>
      <c r="P13" s="26">
        <v>0</v>
      </c>
      <c r="Q13" s="26"/>
      <c r="R13" s="26"/>
      <c r="S13" s="26">
        <v>0</v>
      </c>
      <c r="T13" s="26">
        <v>60241765</v>
      </c>
      <c r="U13" s="26">
        <v>60241765</v>
      </c>
      <c r="V13" s="26">
        <v>60241758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12781324</v>
      </c>
      <c r="AS13" s="26">
        <v>12781324</v>
      </c>
      <c r="AT13" s="26">
        <v>12781324</v>
      </c>
      <c r="AU13" s="26">
        <v>0</v>
      </c>
      <c r="AV13" s="26">
        <v>0</v>
      </c>
      <c r="AW13" s="26">
        <v>0</v>
      </c>
      <c r="AX13" s="16"/>
    </row>
    <row r="14" spans="1:50" ht="15.75" customHeight="1" x14ac:dyDescent="0.25">
      <c r="A14" s="12" t="s">
        <v>14</v>
      </c>
      <c r="B14" s="31">
        <f>SUM(E14+H14+T14+Z14+AC14+AF14+AI14+AL14+AO14+AR14+AR14+AO14+AR14+AU14)</f>
        <v>135001854.24000001</v>
      </c>
      <c r="C14" s="31">
        <f t="shared" si="0"/>
        <v>135001854.24000001</v>
      </c>
      <c r="D14" s="31">
        <f t="shared" si="1"/>
        <v>37273293.310000002</v>
      </c>
      <c r="E14" s="3">
        <v>70357185.310000002</v>
      </c>
      <c r="F14" s="3">
        <v>70357185.310000002</v>
      </c>
      <c r="G14" s="3">
        <v>19948865.309999999</v>
      </c>
      <c r="H14" s="3">
        <v>0</v>
      </c>
      <c r="I14" s="41">
        <v>0</v>
      </c>
      <c r="J14" s="3">
        <v>0</v>
      </c>
      <c r="K14" s="31">
        <v>0</v>
      </c>
      <c r="L14" s="31">
        <v>0</v>
      </c>
      <c r="M14" s="31">
        <v>0</v>
      </c>
      <c r="N14" s="26"/>
      <c r="O14" s="26"/>
      <c r="P14" s="26">
        <v>0</v>
      </c>
      <c r="Q14" s="26"/>
      <c r="R14" s="26"/>
      <c r="S14" s="26">
        <v>0</v>
      </c>
      <c r="T14" s="26">
        <v>17324429</v>
      </c>
      <c r="U14" s="26">
        <v>17324429</v>
      </c>
      <c r="V14" s="26">
        <v>17324428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">
        <v>19167439.109999999</v>
      </c>
      <c r="AD14" s="26">
        <v>19167439.109999999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9384266.9399999995</v>
      </c>
      <c r="AS14" s="26">
        <v>9384266.9399999995</v>
      </c>
      <c r="AT14" s="26">
        <v>0</v>
      </c>
      <c r="AU14" s="26">
        <v>0</v>
      </c>
      <c r="AV14" s="26">
        <v>0</v>
      </c>
      <c r="AW14" s="26">
        <v>0</v>
      </c>
      <c r="AX14" s="16"/>
    </row>
    <row r="15" spans="1:50" ht="15.75" customHeight="1" x14ac:dyDescent="0.25">
      <c r="A15" s="12" t="s">
        <v>15</v>
      </c>
      <c r="B15" s="31">
        <f>SUM(E15+H15+T15+Z15+AC15+AF15+AI15+AL15+AO15+AR15+AR15+AO15+AR15+AU15)</f>
        <v>96071862.140000001</v>
      </c>
      <c r="C15" s="31">
        <f t="shared" si="0"/>
        <v>96071862.140000001</v>
      </c>
      <c r="D15" s="31">
        <f t="shared" si="1"/>
        <v>39158338.870000005</v>
      </c>
      <c r="E15" s="3">
        <v>50380501.649999999</v>
      </c>
      <c r="F15" s="3">
        <v>50380501.649999999</v>
      </c>
      <c r="G15" s="3">
        <v>14352905.870000001</v>
      </c>
      <c r="H15" s="3">
        <v>0</v>
      </c>
      <c r="I15" s="41">
        <v>0</v>
      </c>
      <c r="J15" s="3">
        <v>0</v>
      </c>
      <c r="K15" s="31">
        <v>0</v>
      </c>
      <c r="L15" s="31">
        <v>0</v>
      </c>
      <c r="M15" s="31">
        <v>0</v>
      </c>
      <c r="N15" s="26">
        <v>0</v>
      </c>
      <c r="O15" s="26">
        <v>0</v>
      </c>
      <c r="P15" s="26">
        <v>0</v>
      </c>
      <c r="Q15" s="26"/>
      <c r="R15" s="26"/>
      <c r="S15" s="26">
        <v>0</v>
      </c>
      <c r="T15" s="26">
        <v>24805433</v>
      </c>
      <c r="U15" s="26">
        <v>24805433</v>
      </c>
      <c r="V15" s="26">
        <v>24805433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6961975.8300000001</v>
      </c>
      <c r="AS15" s="26">
        <v>6961975.8300000001</v>
      </c>
      <c r="AT15" s="26">
        <v>0</v>
      </c>
      <c r="AU15" s="26">
        <v>0</v>
      </c>
      <c r="AV15" s="26">
        <v>0</v>
      </c>
      <c r="AW15" s="26">
        <v>0</v>
      </c>
      <c r="AX15" s="16"/>
    </row>
    <row r="16" spans="1:50" ht="15.75" customHeight="1" x14ac:dyDescent="0.25">
      <c r="A16" s="12" t="s">
        <v>16</v>
      </c>
      <c r="B16" s="31">
        <f>SUM(E16+H16+T16+Z16+AC16+AF16+AI16+AL16+AO16+AR16+AR16+AO16+AR16+AU16)</f>
        <v>98623948.050000012</v>
      </c>
      <c r="C16" s="31">
        <f t="shared" si="0"/>
        <v>98623948.050000012</v>
      </c>
      <c r="D16" s="31">
        <f t="shared" si="1"/>
        <v>65142299.200000003</v>
      </c>
      <c r="E16" s="3">
        <v>47239208.050000004</v>
      </c>
      <c r="F16" s="3">
        <v>47239208.050000004</v>
      </c>
      <c r="G16" s="3">
        <v>13757562.200000001</v>
      </c>
      <c r="H16" s="3">
        <v>0</v>
      </c>
      <c r="I16" s="41">
        <v>0</v>
      </c>
      <c r="J16" s="3">
        <v>0</v>
      </c>
      <c r="K16" s="31">
        <v>0</v>
      </c>
      <c r="L16" s="31">
        <v>0</v>
      </c>
      <c r="M16" s="31">
        <v>0</v>
      </c>
      <c r="N16" s="26">
        <v>0</v>
      </c>
      <c r="O16" s="26">
        <v>0</v>
      </c>
      <c r="P16" s="26">
        <v>0</v>
      </c>
      <c r="Q16" s="26"/>
      <c r="R16" s="26"/>
      <c r="S16" s="26">
        <v>0</v>
      </c>
      <c r="T16" s="26">
        <v>30711488</v>
      </c>
      <c r="U16" s="26">
        <v>30711488</v>
      </c>
      <c r="V16" s="26">
        <v>30711485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6891084</v>
      </c>
      <c r="AS16" s="26">
        <v>6891084</v>
      </c>
      <c r="AT16" s="26">
        <v>6891084</v>
      </c>
      <c r="AU16" s="26">
        <v>0</v>
      </c>
      <c r="AV16" s="26">
        <v>0</v>
      </c>
      <c r="AW16" s="26">
        <v>0</v>
      </c>
      <c r="AX16" s="16"/>
    </row>
    <row r="17" spans="1:50" ht="15.75" customHeight="1" x14ac:dyDescent="0.25">
      <c r="A17" s="12" t="s">
        <v>24</v>
      </c>
      <c r="B17" s="31">
        <f>SUM(E17+H17+T17+Z17+AC17+AF17+AI17+AL17+AO17+AR17+AR17+AO17+AR17+AU17)</f>
        <v>42685936.139999993</v>
      </c>
      <c r="C17" s="31">
        <f t="shared" si="0"/>
        <v>42685936.139999993</v>
      </c>
      <c r="D17" s="31">
        <f t="shared" si="1"/>
        <v>27402482.780000005</v>
      </c>
      <c r="E17" s="3">
        <v>21760338.57</v>
      </c>
      <c r="F17" s="3">
        <v>21760338.57</v>
      </c>
      <c r="G17" s="3">
        <v>6476885.21</v>
      </c>
      <c r="H17" s="3">
        <v>0</v>
      </c>
      <c r="I17" s="41">
        <v>0</v>
      </c>
      <c r="J17" s="3">
        <v>0</v>
      </c>
      <c r="K17" s="31"/>
      <c r="L17" s="31">
        <v>101010.1</v>
      </c>
      <c r="M17" s="31">
        <v>0</v>
      </c>
      <c r="N17" s="26">
        <v>0</v>
      </c>
      <c r="O17" s="26">
        <v>0</v>
      </c>
      <c r="P17" s="26">
        <v>0</v>
      </c>
      <c r="Q17" s="26"/>
      <c r="R17" s="26"/>
      <c r="S17" s="26">
        <v>0</v>
      </c>
      <c r="T17" s="26">
        <v>9449688</v>
      </c>
      <c r="U17" s="26">
        <v>9449688</v>
      </c>
      <c r="V17" s="26">
        <v>9449688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3825303.19</v>
      </c>
      <c r="AS17" s="26">
        <v>3825303.19</v>
      </c>
      <c r="AT17" s="26">
        <v>3825303.19</v>
      </c>
      <c r="AU17" s="26">
        <v>0</v>
      </c>
      <c r="AV17" s="26">
        <v>0</v>
      </c>
      <c r="AW17" s="26">
        <v>0</v>
      </c>
      <c r="AX17" s="16"/>
    </row>
    <row r="18" spans="1:50" ht="15.75" customHeight="1" x14ac:dyDescent="0.25">
      <c r="A18" s="12" t="s">
        <v>17</v>
      </c>
      <c r="B18" s="31">
        <f>SUM(E18+H18+T18+Z18+AC18+AF18+AI18+AL18+AO18+AR18+AR18+AO18+AR18+AU18)</f>
        <v>277568560.99000001</v>
      </c>
      <c r="C18" s="31">
        <f t="shared" si="0"/>
        <v>277568560.99000001</v>
      </c>
      <c r="D18" s="31">
        <f t="shared" si="1"/>
        <v>95928675.600000024</v>
      </c>
      <c r="E18" s="3">
        <v>185877535.03999999</v>
      </c>
      <c r="F18" s="3">
        <v>185877535.03999999</v>
      </c>
      <c r="G18" s="3">
        <v>55397639.480000004</v>
      </c>
      <c r="H18" s="3">
        <v>0</v>
      </c>
      <c r="I18" s="41">
        <v>0</v>
      </c>
      <c r="J18" s="3">
        <v>0</v>
      </c>
      <c r="K18" s="31">
        <v>0</v>
      </c>
      <c r="L18" s="31">
        <v>0</v>
      </c>
      <c r="M18" s="31">
        <v>0</v>
      </c>
      <c r="N18" s="26">
        <v>0</v>
      </c>
      <c r="O18" s="26">
        <v>0</v>
      </c>
      <c r="P18" s="26">
        <v>0</v>
      </c>
      <c r="Q18" s="26"/>
      <c r="R18" s="26"/>
      <c r="S18" s="26">
        <v>0</v>
      </c>
      <c r="T18" s="26">
        <v>24805433</v>
      </c>
      <c r="U18" s="26">
        <v>24805433</v>
      </c>
      <c r="V18" s="26">
        <v>24805432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">
        <v>0</v>
      </c>
      <c r="AD18" s="26">
        <v>0</v>
      </c>
      <c r="AE18" s="26">
        <v>0</v>
      </c>
      <c r="AF18" s="26">
        <v>2632578.9500000002</v>
      </c>
      <c r="AG18" s="26">
        <v>2632578.9500000002</v>
      </c>
      <c r="AH18" s="26">
        <v>0</v>
      </c>
      <c r="AI18" s="26">
        <v>24640000</v>
      </c>
      <c r="AJ18" s="26">
        <v>24640000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13204338</v>
      </c>
      <c r="AS18" s="26">
        <v>13204338</v>
      </c>
      <c r="AT18" s="26">
        <v>5241868.04</v>
      </c>
      <c r="AU18" s="26">
        <v>0</v>
      </c>
      <c r="AV18" s="26">
        <v>0</v>
      </c>
      <c r="AW18" s="26">
        <v>0</v>
      </c>
      <c r="AX18" s="16"/>
    </row>
    <row r="19" spans="1:50" ht="15.75" customHeight="1" x14ac:dyDescent="0.25">
      <c r="A19" s="12" t="s">
        <v>18</v>
      </c>
      <c r="B19" s="31">
        <f>SUM(E19+H19+T19+Z19+AC19+AF19+AI19+AL19+AO19+AR19+AR19+AO19+AR19+AU19)</f>
        <v>250882556.39999998</v>
      </c>
      <c r="C19" s="31">
        <f t="shared" si="0"/>
        <v>250882556.39999998</v>
      </c>
      <c r="D19" s="31">
        <f t="shared" si="1"/>
        <v>133823532.55</v>
      </c>
      <c r="E19" s="3">
        <v>144587892.68000001</v>
      </c>
      <c r="F19" s="3">
        <v>144587892.68000001</v>
      </c>
      <c r="G19" s="3">
        <v>46218225.980000004</v>
      </c>
      <c r="H19" s="3">
        <v>13849247.890000001</v>
      </c>
      <c r="I19" s="41">
        <v>13849247.890000001</v>
      </c>
      <c r="J19" s="3">
        <v>0</v>
      </c>
      <c r="K19" s="31"/>
      <c r="L19" s="31">
        <v>101010.1</v>
      </c>
      <c r="M19" s="31">
        <v>0</v>
      </c>
      <c r="N19" s="26">
        <v>0</v>
      </c>
      <c r="O19" s="26">
        <v>0</v>
      </c>
      <c r="P19" s="26">
        <v>0</v>
      </c>
      <c r="Q19" s="26"/>
      <c r="R19" s="26"/>
      <c r="S19" s="26">
        <v>0</v>
      </c>
      <c r="T19" s="26">
        <v>46854705</v>
      </c>
      <c r="U19" s="26">
        <v>46854705</v>
      </c>
      <c r="V19" s="26">
        <v>46854701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2420052.63</v>
      </c>
      <c r="AP19" s="26">
        <v>2420052.63</v>
      </c>
      <c r="AQ19" s="26">
        <v>0</v>
      </c>
      <c r="AR19" s="26">
        <v>13583535.189999999</v>
      </c>
      <c r="AS19" s="26">
        <v>13583535.189999999</v>
      </c>
      <c r="AT19" s="26">
        <v>13583535.189999999</v>
      </c>
      <c r="AU19" s="26">
        <v>0</v>
      </c>
      <c r="AV19" s="26">
        <v>0</v>
      </c>
      <c r="AW19" s="26">
        <v>0</v>
      </c>
      <c r="AX19" s="16"/>
    </row>
    <row r="20" spans="1:50" ht="15.75" customHeight="1" x14ac:dyDescent="0.25">
      <c r="A20" s="12" t="s">
        <v>19</v>
      </c>
      <c r="B20" s="31">
        <f>SUM(E20+H20+T20+Z20+AC20+AF20+AI20+AL20+AO20+AR20+AR20+AO20+AR20+AU20)</f>
        <v>9917731.5700000003</v>
      </c>
      <c r="C20" s="31">
        <f t="shared" si="0"/>
        <v>9917731.5700000003</v>
      </c>
      <c r="D20" s="31">
        <f t="shared" si="1"/>
        <v>4037987.3</v>
      </c>
      <c r="E20" s="3">
        <v>1402041.5699999998</v>
      </c>
      <c r="F20" s="3">
        <v>1402041.5699999998</v>
      </c>
      <c r="G20" s="3">
        <v>467347.3</v>
      </c>
      <c r="H20" s="3">
        <v>0</v>
      </c>
      <c r="I20" s="41">
        <v>0</v>
      </c>
      <c r="J20" s="3">
        <v>0</v>
      </c>
      <c r="K20" s="31"/>
      <c r="L20" s="31">
        <v>101010.1</v>
      </c>
      <c r="M20" s="31">
        <v>0</v>
      </c>
      <c r="N20" s="26"/>
      <c r="O20" s="26">
        <v>7864350</v>
      </c>
      <c r="P20" s="26">
        <v>0</v>
      </c>
      <c r="Q20" s="26"/>
      <c r="R20" s="26"/>
      <c r="S20" s="26">
        <v>0</v>
      </c>
      <c r="T20" s="26">
        <v>3570640</v>
      </c>
      <c r="U20" s="26">
        <v>3570640</v>
      </c>
      <c r="V20" s="26">
        <v>3570640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1648350</v>
      </c>
      <c r="AS20" s="26">
        <v>1648350</v>
      </c>
      <c r="AT20" s="26">
        <v>0</v>
      </c>
      <c r="AU20" s="26">
        <v>0</v>
      </c>
      <c r="AV20" s="26">
        <v>0</v>
      </c>
      <c r="AW20" s="26">
        <v>0</v>
      </c>
      <c r="AX20" s="16"/>
    </row>
    <row r="21" spans="1:50" ht="15.75" customHeight="1" x14ac:dyDescent="0.25">
      <c r="A21" s="12" t="s">
        <v>20</v>
      </c>
      <c r="B21" s="31">
        <f>SUM(E21+H21+T21+Z21+AC21+AF21+AI21+AL21+AO21+AR21+AR21+AO21+AR21+AU21)</f>
        <v>66965091.119999997</v>
      </c>
      <c r="C21" s="31">
        <f t="shared" si="0"/>
        <v>66965091.119999997</v>
      </c>
      <c r="D21" s="31">
        <f t="shared" si="1"/>
        <v>19260050.59</v>
      </c>
      <c r="E21" s="3">
        <v>16502787.42</v>
      </c>
      <c r="F21" s="3">
        <v>16502787.42</v>
      </c>
      <c r="G21" s="3">
        <v>4691781.59</v>
      </c>
      <c r="H21" s="3">
        <v>0</v>
      </c>
      <c r="I21" s="41">
        <v>0</v>
      </c>
      <c r="J21" s="3">
        <v>0</v>
      </c>
      <c r="K21" s="31"/>
      <c r="L21" s="31">
        <v>101010.1</v>
      </c>
      <c r="M21" s="31">
        <v>0</v>
      </c>
      <c r="N21" s="26">
        <v>0</v>
      </c>
      <c r="O21" s="26">
        <v>0</v>
      </c>
      <c r="P21" s="26">
        <v>0</v>
      </c>
      <c r="Q21" s="26"/>
      <c r="R21" s="26"/>
      <c r="S21" s="26">
        <v>0</v>
      </c>
      <c r="T21" s="26">
        <v>14568269</v>
      </c>
      <c r="U21" s="26">
        <v>14568269</v>
      </c>
      <c r="V21" s="26">
        <v>14568269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24640000</v>
      </c>
      <c r="AJ21" s="26">
        <v>24640000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3751344.9</v>
      </c>
      <c r="AS21" s="26">
        <v>3751344.9</v>
      </c>
      <c r="AT21" s="26">
        <v>0</v>
      </c>
      <c r="AU21" s="26">
        <v>0</v>
      </c>
      <c r="AV21" s="26">
        <v>0</v>
      </c>
      <c r="AW21" s="26">
        <v>0</v>
      </c>
      <c r="AX21" s="16"/>
    </row>
    <row r="22" spans="1:50" ht="15.75" customHeight="1" x14ac:dyDescent="0.25">
      <c r="A22" s="12" t="s">
        <v>21</v>
      </c>
      <c r="B22" s="31">
        <f>SUM(E22+H22+T22+Z22+AC22+AF22+AI22+AL22+AO22+AR22+AR22+AO22+AR22+AU22)</f>
        <v>131376535.8</v>
      </c>
      <c r="C22" s="31">
        <f t="shared" si="0"/>
        <v>131376535.8</v>
      </c>
      <c r="D22" s="31">
        <f t="shared" si="1"/>
        <v>49319802.149999999</v>
      </c>
      <c r="E22" s="3">
        <v>74696099.719999999</v>
      </c>
      <c r="F22" s="3">
        <v>74696099.719999999</v>
      </c>
      <c r="G22" s="3">
        <v>22151949.149999999</v>
      </c>
      <c r="H22" s="3">
        <v>0</v>
      </c>
      <c r="I22" s="41">
        <v>0</v>
      </c>
      <c r="J22" s="3">
        <v>0</v>
      </c>
      <c r="K22" s="31"/>
      <c r="L22" s="31">
        <v>101010.1</v>
      </c>
      <c r="M22" s="31">
        <v>0</v>
      </c>
      <c r="N22" s="26">
        <v>0</v>
      </c>
      <c r="O22" s="26">
        <v>0</v>
      </c>
      <c r="P22" s="26">
        <v>0</v>
      </c>
      <c r="Q22" s="26"/>
      <c r="R22" s="26"/>
      <c r="S22" s="26">
        <v>0</v>
      </c>
      <c r="T22" s="26">
        <v>27167854</v>
      </c>
      <c r="U22" s="26">
        <v>27167854</v>
      </c>
      <c r="V22" s="26">
        <v>27167853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9837527.3599999994</v>
      </c>
      <c r="AS22" s="26">
        <v>9837527.3599999994</v>
      </c>
      <c r="AT22" s="26">
        <v>0</v>
      </c>
      <c r="AU22" s="26">
        <v>0</v>
      </c>
      <c r="AV22" s="26">
        <v>0</v>
      </c>
      <c r="AW22" s="26">
        <v>0</v>
      </c>
      <c r="AX22" s="16"/>
    </row>
    <row r="23" spans="1:50" s="15" customFormat="1" ht="15.75" customHeight="1" x14ac:dyDescent="0.25">
      <c r="A23" s="10" t="s">
        <v>22</v>
      </c>
      <c r="B23" s="1">
        <f>SUM(B6:B22)</f>
        <v>4009097400.8299999</v>
      </c>
      <c r="C23" s="1">
        <f>SUM(C6:C22)</f>
        <v>4009097400.8299999</v>
      </c>
      <c r="D23" s="1">
        <f t="shared" ref="C23:O23" si="2">SUM(D6:D22)</f>
        <v>1625976651.0199997</v>
      </c>
      <c r="E23" s="1">
        <f t="shared" si="2"/>
        <v>1663123319.45</v>
      </c>
      <c r="F23" s="1">
        <f>SUM(F6:F22)</f>
        <v>1663123319.45</v>
      </c>
      <c r="G23" s="1">
        <f>SUM(G6:G22)</f>
        <v>493313744.52000004</v>
      </c>
      <c r="H23" s="1">
        <f t="shared" ref="H23:J23" si="3">SUM(H7:H22)</f>
        <v>16122270.110000001</v>
      </c>
      <c r="I23" s="1">
        <f t="shared" si="3"/>
        <v>16122270.110000001</v>
      </c>
      <c r="J23" s="1">
        <f t="shared" si="3"/>
        <v>0</v>
      </c>
      <c r="K23" s="1">
        <f t="shared" si="2"/>
        <v>0</v>
      </c>
      <c r="L23" s="1">
        <f t="shared" si="2"/>
        <v>505050.5</v>
      </c>
      <c r="M23" s="1">
        <f t="shared" si="2"/>
        <v>0</v>
      </c>
      <c r="N23" s="1">
        <f>SUM(N6:N22)</f>
        <v>0</v>
      </c>
      <c r="O23" s="1">
        <f t="shared" si="2"/>
        <v>7864350</v>
      </c>
      <c r="P23" s="28">
        <f>SUM(P6:P22)</f>
        <v>0</v>
      </c>
      <c r="Q23" s="1">
        <f t="shared" ref="Q23:S23" si="4">SUM(Q6:Q22)</f>
        <v>0</v>
      </c>
      <c r="R23" s="1">
        <f t="shared" si="4"/>
        <v>0</v>
      </c>
      <c r="S23" s="1">
        <f t="shared" si="4"/>
        <v>0</v>
      </c>
      <c r="T23" s="35">
        <f t="shared" ref="T23:V23" si="5">SUM(T6:T22)</f>
        <v>450462161</v>
      </c>
      <c r="U23" s="35">
        <f t="shared" si="5"/>
        <v>450462161</v>
      </c>
      <c r="V23" s="35">
        <f t="shared" si="5"/>
        <v>449674661</v>
      </c>
      <c r="W23" s="33">
        <f>SUM(W6:W22)</f>
        <v>0</v>
      </c>
      <c r="X23" s="33">
        <f>SUM(W6:W22)</f>
        <v>0</v>
      </c>
      <c r="Y23" s="33">
        <f>SUM(X6:X22)</f>
        <v>0</v>
      </c>
      <c r="Z23" s="35">
        <f>SUM(Z6:Z22)</f>
        <v>531000000</v>
      </c>
      <c r="AA23" s="35">
        <f>SUM(AA6:AA22)</f>
        <v>531000000</v>
      </c>
      <c r="AB23" s="35">
        <f>SUM(AB6:AB22)</f>
        <v>149554503.81</v>
      </c>
      <c r="AC23" s="1">
        <f>SUM(AC6:AC22)</f>
        <v>59695286.850000001</v>
      </c>
      <c r="AD23" s="1">
        <f t="shared" ref="AD23:AF23" si="6">SUM(AD6:AD22)</f>
        <v>59695286.850000001</v>
      </c>
      <c r="AE23" s="1">
        <f t="shared" si="6"/>
        <v>0</v>
      </c>
      <c r="AF23" s="1">
        <f t="shared" si="6"/>
        <v>2632578.9500000002</v>
      </c>
      <c r="AG23" s="35">
        <f>SUM(AG6:AG22)</f>
        <v>2632578.9500000002</v>
      </c>
      <c r="AH23" s="33">
        <f t="shared" ref="AH23:AI23" si="7">SUM(AH6:AH22)</f>
        <v>0</v>
      </c>
      <c r="AI23" s="35">
        <f t="shared" si="7"/>
        <v>112112000</v>
      </c>
      <c r="AJ23" s="35">
        <f>SUM(AJ6:AJ22)</f>
        <v>112112000</v>
      </c>
      <c r="AK23" s="35">
        <f>SUM(AK6:AK22)</f>
        <v>0</v>
      </c>
      <c r="AL23" s="35">
        <f>SUM(AL6:AL22)</f>
        <v>0</v>
      </c>
      <c r="AM23" s="35">
        <f>SUM(AM6:AM22)</f>
        <v>0</v>
      </c>
      <c r="AN23" s="35">
        <f t="shared" ref="AN23:AQ23" si="8">SUM(AN6:AN22)</f>
        <v>0</v>
      </c>
      <c r="AO23" s="35">
        <f t="shared" si="8"/>
        <v>4840102.63</v>
      </c>
      <c r="AP23" s="35">
        <f t="shared" si="8"/>
        <v>4840102.63</v>
      </c>
      <c r="AQ23" s="35">
        <f t="shared" si="8"/>
        <v>0</v>
      </c>
      <c r="AR23" s="28">
        <f t="shared" ref="AR23:AT23" si="9">SUM(AR6:AR22)</f>
        <v>374931964.99999994</v>
      </c>
      <c r="AS23" s="1">
        <f t="shared" si="9"/>
        <v>374931964.99999994</v>
      </c>
      <c r="AT23" s="1">
        <f t="shared" si="9"/>
        <v>177811247.22999999</v>
      </c>
      <c r="AU23" s="28">
        <f t="shared" ref="AU23:AW23" si="10">SUM(AU6:AU22)</f>
        <v>39473684.210000001</v>
      </c>
      <c r="AV23" s="1">
        <f t="shared" si="10"/>
        <v>39473684.210000001</v>
      </c>
      <c r="AW23" s="1">
        <f t="shared" si="10"/>
        <v>0</v>
      </c>
      <c r="AX23" s="44"/>
    </row>
    <row r="24" spans="1:50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AD24" s="36"/>
      <c r="AE24" s="36"/>
      <c r="AF24" s="36"/>
      <c r="AG24" s="36"/>
      <c r="AM24" s="36"/>
      <c r="AN24" s="36"/>
      <c r="AO24" s="36"/>
      <c r="AP24" s="36"/>
      <c r="AQ24" s="36"/>
      <c r="AX24" s="16"/>
    </row>
    <row r="25" spans="1:50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AM25" s="36"/>
      <c r="AN25" s="36"/>
      <c r="AO25" s="36"/>
      <c r="AP25" s="36"/>
      <c r="AQ25" s="36"/>
      <c r="AX25" s="16"/>
    </row>
    <row r="26" spans="1:50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50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50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50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</sheetData>
  <mergeCells count="18">
    <mergeCell ref="AU4:AW4"/>
    <mergeCell ref="AR4:AT4"/>
    <mergeCell ref="K3:AT3"/>
    <mergeCell ref="T4:V4"/>
    <mergeCell ref="AC4:AE4"/>
    <mergeCell ref="W4:Y4"/>
    <mergeCell ref="Z4:AB4"/>
    <mergeCell ref="AO4:AQ4"/>
    <mergeCell ref="AL4:AN4"/>
    <mergeCell ref="AF4:AH4"/>
    <mergeCell ref="AI4:AK4"/>
    <mergeCell ref="Q4:S4"/>
    <mergeCell ref="K4:M4"/>
    <mergeCell ref="H4:J4"/>
    <mergeCell ref="A3:A5"/>
    <mergeCell ref="B3:D4"/>
    <mergeCell ref="E4:G4"/>
    <mergeCell ref="N4:P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W2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1" sqref="D11"/>
    </sheetView>
  </sheetViews>
  <sheetFormatPr defaultRowHeight="15" x14ac:dyDescent="0.25"/>
  <cols>
    <col min="1" max="1" width="40.75" style="19" customWidth="1"/>
    <col min="2" max="4" width="17.625" style="19" customWidth="1"/>
    <col min="5" max="7" width="17.625" style="19" hidden="1" customWidth="1"/>
    <col min="8" max="13" width="17.625" style="19" customWidth="1"/>
    <col min="14" max="16" width="17.625" style="19" hidden="1" customWidth="1"/>
    <col min="17" max="49" width="17.625" style="19" customWidth="1"/>
    <col min="50" max="16384" width="9" style="19"/>
  </cols>
  <sheetData>
    <row r="2" spans="1:49" x14ac:dyDescent="0.25">
      <c r="A2" s="32" t="s">
        <v>5</v>
      </c>
    </row>
    <row r="3" spans="1:49" ht="15" customHeight="1" x14ac:dyDescent="0.25">
      <c r="A3" s="59" t="s">
        <v>2</v>
      </c>
      <c r="B3" s="45" t="s">
        <v>4</v>
      </c>
      <c r="C3" s="45"/>
      <c r="D3" s="45"/>
      <c r="E3" s="47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9"/>
    </row>
    <row r="4" spans="1:49" ht="77.25" customHeight="1" x14ac:dyDescent="0.25">
      <c r="A4" s="59"/>
      <c r="B4" s="45"/>
      <c r="C4" s="45"/>
      <c r="D4" s="45"/>
      <c r="E4" s="60" t="s">
        <v>27</v>
      </c>
      <c r="F4" s="61"/>
      <c r="G4" s="62"/>
      <c r="H4" s="47" t="s">
        <v>56</v>
      </c>
      <c r="I4" s="48"/>
      <c r="J4" s="49"/>
      <c r="K4" s="47" t="s">
        <v>52</v>
      </c>
      <c r="L4" s="48"/>
      <c r="M4" s="49"/>
      <c r="N4" s="47" t="s">
        <v>35</v>
      </c>
      <c r="O4" s="48"/>
      <c r="P4" s="49"/>
      <c r="Q4" s="47" t="s">
        <v>57</v>
      </c>
      <c r="R4" s="48"/>
      <c r="S4" s="49"/>
      <c r="T4" s="47" t="s">
        <v>58</v>
      </c>
      <c r="U4" s="48"/>
      <c r="V4" s="49"/>
      <c r="W4" s="47" t="s">
        <v>59</v>
      </c>
      <c r="X4" s="48"/>
      <c r="Y4" s="49"/>
      <c r="Z4" s="47" t="s">
        <v>60</v>
      </c>
      <c r="AA4" s="48"/>
      <c r="AB4" s="49"/>
      <c r="AC4" s="47" t="s">
        <v>61</v>
      </c>
      <c r="AD4" s="48"/>
      <c r="AE4" s="49"/>
      <c r="AF4" s="47" t="s">
        <v>62</v>
      </c>
      <c r="AG4" s="48"/>
      <c r="AH4" s="49"/>
      <c r="AI4" s="47" t="s">
        <v>64</v>
      </c>
      <c r="AJ4" s="48"/>
      <c r="AK4" s="49"/>
      <c r="AL4" s="47" t="s">
        <v>66</v>
      </c>
      <c r="AM4" s="63"/>
      <c r="AN4" s="64"/>
      <c r="AO4" s="76" t="s">
        <v>67</v>
      </c>
      <c r="AP4" s="65"/>
      <c r="AQ4" s="66"/>
      <c r="AR4" s="76" t="s">
        <v>65</v>
      </c>
      <c r="AS4" s="65"/>
      <c r="AT4" s="66"/>
      <c r="AU4" s="47" t="s">
        <v>68</v>
      </c>
      <c r="AV4" s="48"/>
      <c r="AW4" s="49"/>
    </row>
    <row r="5" spans="1:49" ht="120" x14ac:dyDescent="0.25">
      <c r="A5" s="59"/>
      <c r="B5" s="37" t="s">
        <v>38</v>
      </c>
      <c r="C5" s="37" t="s">
        <v>39</v>
      </c>
      <c r="D5" s="37" t="s">
        <v>40</v>
      </c>
      <c r="E5" s="37" t="s">
        <v>29</v>
      </c>
      <c r="F5" s="37" t="s">
        <v>31</v>
      </c>
      <c r="G5" s="37" t="s">
        <v>30</v>
      </c>
      <c r="H5" s="8" t="s">
        <v>38</v>
      </c>
      <c r="I5" s="8" t="s">
        <v>39</v>
      </c>
      <c r="J5" s="8" t="s">
        <v>39</v>
      </c>
      <c r="K5" s="8" t="s">
        <v>38</v>
      </c>
      <c r="L5" s="37" t="s">
        <v>39</v>
      </c>
      <c r="M5" s="37" t="s">
        <v>39</v>
      </c>
      <c r="N5" s="37" t="s">
        <v>29</v>
      </c>
      <c r="O5" s="37" t="s">
        <v>31</v>
      </c>
      <c r="P5" s="37" t="s">
        <v>30</v>
      </c>
      <c r="Q5" s="8" t="s">
        <v>38</v>
      </c>
      <c r="R5" s="37" t="s">
        <v>39</v>
      </c>
      <c r="S5" s="37" t="s">
        <v>40</v>
      </c>
      <c r="T5" s="8" t="s">
        <v>38</v>
      </c>
      <c r="U5" s="37" t="s">
        <v>39</v>
      </c>
      <c r="V5" s="37" t="s">
        <v>40</v>
      </c>
      <c r="W5" s="8" t="s">
        <v>38</v>
      </c>
      <c r="X5" s="37" t="s">
        <v>39</v>
      </c>
      <c r="Y5" s="37" t="s">
        <v>40</v>
      </c>
      <c r="Z5" s="8" t="s">
        <v>38</v>
      </c>
      <c r="AA5" s="37" t="s">
        <v>39</v>
      </c>
      <c r="AB5" s="37" t="s">
        <v>40</v>
      </c>
      <c r="AC5" s="8" t="s">
        <v>38</v>
      </c>
      <c r="AD5" s="37" t="s">
        <v>39</v>
      </c>
      <c r="AE5" s="37" t="s">
        <v>40</v>
      </c>
      <c r="AF5" s="8" t="s">
        <v>38</v>
      </c>
      <c r="AG5" s="37" t="s">
        <v>39</v>
      </c>
      <c r="AH5" s="37" t="s">
        <v>40</v>
      </c>
      <c r="AI5" s="8" t="s">
        <v>38</v>
      </c>
      <c r="AJ5" s="37" t="s">
        <v>39</v>
      </c>
      <c r="AK5" s="37" t="s">
        <v>40</v>
      </c>
      <c r="AL5" s="8" t="s">
        <v>38</v>
      </c>
      <c r="AM5" s="37" t="s">
        <v>39</v>
      </c>
      <c r="AN5" s="37" t="s">
        <v>40</v>
      </c>
      <c r="AO5" s="8" t="s">
        <v>38</v>
      </c>
      <c r="AP5" s="37" t="s">
        <v>39</v>
      </c>
      <c r="AQ5" s="37" t="s">
        <v>40</v>
      </c>
      <c r="AR5" s="8" t="s">
        <v>38</v>
      </c>
      <c r="AS5" s="8" t="s">
        <v>39</v>
      </c>
      <c r="AT5" s="8" t="s">
        <v>40</v>
      </c>
      <c r="AU5" s="8" t="s">
        <v>38</v>
      </c>
      <c r="AV5" s="37" t="s">
        <v>39</v>
      </c>
      <c r="AW5" s="37" t="s">
        <v>40</v>
      </c>
    </row>
    <row r="6" spans="1:49" ht="15.75" customHeight="1" x14ac:dyDescent="0.25">
      <c r="A6" s="17" t="s">
        <v>6</v>
      </c>
      <c r="B6" s="31">
        <f>SUM(H6+K6+Q6+T6+W6+Z6+AC6+AF6+AI6+AL6++AO6+AR6+AU6)</f>
        <v>1737890081</v>
      </c>
      <c r="C6" s="3">
        <f t="shared" ref="C6:C7" si="0">I6+L6+R6+U6+X6+AA6+AD6+AG6+AJ6+AM6+AP6+AS6+AV6</f>
        <v>1765608711.3099999</v>
      </c>
      <c r="D6" s="3">
        <f t="shared" ref="D6:D7" si="1">J6+M6+S6+V6+Y6+AB6+AE6+AH6+AK6+AN6+AQ6+AT6+AW6</f>
        <v>447666433.81</v>
      </c>
      <c r="E6" s="31"/>
      <c r="F6" s="31"/>
      <c r="G6" s="26"/>
      <c r="H6" s="26">
        <v>1148920171</v>
      </c>
      <c r="I6" s="2">
        <v>1148920171</v>
      </c>
      <c r="J6" s="2">
        <v>299540732.75999999</v>
      </c>
      <c r="K6" s="2">
        <v>7848000</v>
      </c>
      <c r="L6" s="2">
        <v>8205840</v>
      </c>
      <c r="M6" s="2">
        <v>1308000</v>
      </c>
      <c r="N6" s="26"/>
      <c r="O6" s="26">
        <v>5558400</v>
      </c>
      <c r="P6" s="26">
        <v>1378800</v>
      </c>
      <c r="Q6" s="26">
        <v>48512520</v>
      </c>
      <c r="R6" s="26">
        <v>48512520</v>
      </c>
      <c r="S6" s="26">
        <v>11952360</v>
      </c>
      <c r="T6" s="26">
        <v>522092</v>
      </c>
      <c r="U6" s="26">
        <v>522092</v>
      </c>
      <c r="V6" s="26">
        <v>108768</v>
      </c>
      <c r="W6" s="26">
        <v>478585</v>
      </c>
      <c r="X6" s="26">
        <v>478585</v>
      </c>
      <c r="Y6" s="26">
        <v>108768</v>
      </c>
      <c r="Z6" s="26">
        <v>17550000</v>
      </c>
      <c r="AA6" s="26">
        <v>17550000</v>
      </c>
      <c r="AB6" s="26">
        <v>3486600</v>
      </c>
      <c r="AC6" s="26">
        <v>477625326</v>
      </c>
      <c r="AD6" s="26">
        <v>504986116.31</v>
      </c>
      <c r="AE6" s="26">
        <v>126678431.8</v>
      </c>
      <c r="AF6" s="26">
        <v>33632280</v>
      </c>
      <c r="AG6" s="26">
        <v>33632280</v>
      </c>
      <c r="AH6" s="26">
        <v>3889350</v>
      </c>
      <c r="AI6" s="26">
        <v>0</v>
      </c>
      <c r="AJ6" s="26">
        <v>0</v>
      </c>
      <c r="AK6" s="26">
        <v>0</v>
      </c>
      <c r="AL6" s="26">
        <v>1011</v>
      </c>
      <c r="AM6" s="26">
        <v>1011</v>
      </c>
      <c r="AN6" s="26">
        <v>0</v>
      </c>
      <c r="AO6" s="26">
        <v>150000</v>
      </c>
      <c r="AP6" s="26">
        <v>150000</v>
      </c>
      <c r="AQ6" s="26">
        <v>0</v>
      </c>
      <c r="AR6" s="26">
        <v>276403</v>
      </c>
      <c r="AS6" s="26">
        <v>276403</v>
      </c>
      <c r="AT6" s="26">
        <v>0</v>
      </c>
      <c r="AU6" s="26">
        <v>2373693</v>
      </c>
      <c r="AV6" s="26">
        <v>2373693</v>
      </c>
      <c r="AW6" s="26">
        <v>593423.25</v>
      </c>
    </row>
    <row r="7" spans="1:49" ht="15.75" customHeight="1" x14ac:dyDescent="0.25">
      <c r="A7" s="17" t="s">
        <v>7</v>
      </c>
      <c r="B7" s="31">
        <f t="shared" ref="B7:B22" si="2">SUM(H7+K7+Q7+T7+W7+Z7+AC7+AF7+AI7+AL7++AO7+AR7+AU7)</f>
        <v>7358464330</v>
      </c>
      <c r="C7" s="3">
        <f t="shared" si="0"/>
        <v>7383627240.5</v>
      </c>
      <c r="D7" s="3">
        <f t="shared" si="1"/>
        <v>1882723090.4100001</v>
      </c>
      <c r="E7" s="31"/>
      <c r="F7" s="31"/>
      <c r="G7" s="26"/>
      <c r="H7" s="26">
        <v>4313816376</v>
      </c>
      <c r="I7" s="2">
        <v>4338979286.5</v>
      </c>
      <c r="J7" s="2">
        <v>1139567461.1500001</v>
      </c>
      <c r="K7" s="2">
        <v>0</v>
      </c>
      <c r="L7" s="2">
        <v>0</v>
      </c>
      <c r="M7" s="2">
        <v>0</v>
      </c>
      <c r="N7" s="26">
        <v>0</v>
      </c>
      <c r="O7" s="26">
        <v>0</v>
      </c>
      <c r="P7" s="26">
        <v>0</v>
      </c>
      <c r="Q7" s="26">
        <v>219517200</v>
      </c>
      <c r="R7" s="26">
        <v>219517200</v>
      </c>
      <c r="S7" s="26">
        <v>51539670</v>
      </c>
      <c r="T7" s="26">
        <v>1094280</v>
      </c>
      <c r="U7" s="26">
        <v>1094280</v>
      </c>
      <c r="V7" s="26">
        <v>227973</v>
      </c>
      <c r="W7" s="26">
        <v>1504635</v>
      </c>
      <c r="X7" s="26">
        <v>1504635</v>
      </c>
      <c r="Y7" s="26">
        <v>341961</v>
      </c>
      <c r="Z7" s="26">
        <v>45318780</v>
      </c>
      <c r="AA7" s="26">
        <v>45318780</v>
      </c>
      <c r="AB7" s="26">
        <v>8459219</v>
      </c>
      <c r="AC7" s="26">
        <v>2610878495</v>
      </c>
      <c r="AD7" s="26">
        <v>2610878495</v>
      </c>
      <c r="AE7" s="26">
        <v>660068306.25999999</v>
      </c>
      <c r="AF7" s="26">
        <v>163315830</v>
      </c>
      <c r="AG7" s="26">
        <v>163315830</v>
      </c>
      <c r="AH7" s="26">
        <v>22518500</v>
      </c>
      <c r="AI7" s="26">
        <v>0</v>
      </c>
      <c r="AJ7" s="26">
        <v>0</v>
      </c>
      <c r="AK7" s="26">
        <v>0</v>
      </c>
      <c r="AL7" s="26">
        <v>32465</v>
      </c>
      <c r="AM7" s="26">
        <v>32465</v>
      </c>
      <c r="AN7" s="26">
        <v>0</v>
      </c>
      <c r="AO7" s="26">
        <v>250000</v>
      </c>
      <c r="AP7" s="26">
        <v>250000</v>
      </c>
      <c r="AQ7" s="26">
        <v>0</v>
      </c>
      <c r="AR7" s="26">
        <v>2736269</v>
      </c>
      <c r="AS7" s="26">
        <v>2736269</v>
      </c>
      <c r="AT7" s="26">
        <v>0</v>
      </c>
      <c r="AU7" s="26">
        <v>0</v>
      </c>
      <c r="AV7" s="26">
        <v>0</v>
      </c>
      <c r="AW7" s="26">
        <v>0</v>
      </c>
    </row>
    <row r="8" spans="1:49" ht="15.75" customHeight="1" x14ac:dyDescent="0.25">
      <c r="A8" s="17" t="s">
        <v>8</v>
      </c>
      <c r="B8" s="31">
        <f t="shared" si="2"/>
        <v>1918411538</v>
      </c>
      <c r="C8" s="3">
        <f>I8+L8+R8+U8+X8+AA8+AD8+AG8+AJ8+AM8+AP8+AS8+AV8</f>
        <v>1918411538</v>
      </c>
      <c r="D8" s="3">
        <f>J8+M8+S8+V8+Y8+AB8+AE8+AH8+AK8+AN8+AQ8+AT8+AW8</f>
        <v>493439919.33999997</v>
      </c>
      <c r="E8" s="31"/>
      <c r="F8" s="31"/>
      <c r="G8" s="26"/>
      <c r="H8" s="26">
        <v>1220251304</v>
      </c>
      <c r="I8" s="2">
        <v>1220251304</v>
      </c>
      <c r="J8" s="2">
        <v>326669091.49000001</v>
      </c>
      <c r="K8" s="2">
        <v>23313600</v>
      </c>
      <c r="L8" s="2">
        <v>23313600</v>
      </c>
      <c r="M8" s="2">
        <v>3885600</v>
      </c>
      <c r="N8" s="26">
        <v>0</v>
      </c>
      <c r="O8" s="26">
        <v>26481600</v>
      </c>
      <c r="P8" s="26">
        <v>6827600</v>
      </c>
      <c r="Q8" s="26">
        <v>58980600</v>
      </c>
      <c r="R8" s="26">
        <v>58980600</v>
      </c>
      <c r="S8" s="26">
        <v>14510790</v>
      </c>
      <c r="T8" s="26">
        <v>1044185</v>
      </c>
      <c r="U8" s="26">
        <v>1044185</v>
      </c>
      <c r="V8" s="26">
        <v>217536</v>
      </c>
      <c r="W8" s="26">
        <v>478585</v>
      </c>
      <c r="X8" s="26">
        <v>478585</v>
      </c>
      <c r="Y8" s="26">
        <v>108768</v>
      </c>
      <c r="Z8" s="26">
        <v>40278576</v>
      </c>
      <c r="AA8" s="26">
        <v>40278576</v>
      </c>
      <c r="AB8" s="26">
        <v>8607651</v>
      </c>
      <c r="AC8" s="26">
        <v>515820153</v>
      </c>
      <c r="AD8" s="26">
        <v>515820153</v>
      </c>
      <c r="AE8" s="26">
        <v>128509414.64</v>
      </c>
      <c r="AF8" s="26">
        <v>29390910</v>
      </c>
      <c r="AG8" s="26">
        <v>29390910</v>
      </c>
      <c r="AH8" s="26">
        <v>3804300</v>
      </c>
      <c r="AI8" s="26">
        <v>24637245</v>
      </c>
      <c r="AJ8" s="26">
        <v>24637245</v>
      </c>
      <c r="AK8" s="26">
        <v>6159311.21</v>
      </c>
      <c r="AL8" s="26">
        <v>3945</v>
      </c>
      <c r="AM8" s="26">
        <v>3945</v>
      </c>
      <c r="AN8" s="26">
        <v>0</v>
      </c>
      <c r="AO8" s="26">
        <v>100000</v>
      </c>
      <c r="AP8" s="26">
        <v>100000</v>
      </c>
      <c r="AQ8" s="26">
        <v>0</v>
      </c>
      <c r="AR8" s="26">
        <v>242607</v>
      </c>
      <c r="AS8" s="26">
        <v>242607</v>
      </c>
      <c r="AT8" s="26">
        <v>0</v>
      </c>
      <c r="AU8" s="26">
        <v>3869828</v>
      </c>
      <c r="AV8" s="26">
        <v>3869828</v>
      </c>
      <c r="AW8" s="26">
        <v>967457</v>
      </c>
    </row>
    <row r="9" spans="1:49" ht="15.75" customHeight="1" x14ac:dyDescent="0.25">
      <c r="A9" s="17" t="s">
        <v>9</v>
      </c>
      <c r="B9" s="31">
        <f t="shared" si="2"/>
        <v>845431409</v>
      </c>
      <c r="C9" s="3">
        <f t="shared" ref="C9:C22" si="3">I9+L9+R9+U9+X9+AA9+AD9+AG9+AJ9+AM9+AP9+AS9+AV9</f>
        <v>845431409</v>
      </c>
      <c r="D9" s="3">
        <f t="shared" ref="D9:D22" si="4">J9+M9+S9+V9+Y9+AB9+AE9+AH9+AK9+AN9+AQ9+AT9+AW9</f>
        <v>213667760.60999998</v>
      </c>
      <c r="E9" s="31"/>
      <c r="F9" s="31"/>
      <c r="G9" s="26"/>
      <c r="H9" s="26">
        <v>518829185</v>
      </c>
      <c r="I9" s="2">
        <v>518829185</v>
      </c>
      <c r="J9" s="2">
        <v>135952101.63999999</v>
      </c>
      <c r="K9" s="2">
        <v>13334400</v>
      </c>
      <c r="L9" s="2">
        <v>13334400</v>
      </c>
      <c r="M9" s="2">
        <v>2378400</v>
      </c>
      <c r="N9" s="26"/>
      <c r="O9" s="26">
        <v>11016000</v>
      </c>
      <c r="P9" s="26">
        <v>2730000</v>
      </c>
      <c r="Q9" s="26">
        <v>28982520</v>
      </c>
      <c r="R9" s="26">
        <v>28982520</v>
      </c>
      <c r="S9" s="26">
        <v>7108920</v>
      </c>
      <c r="T9" s="26">
        <v>522092</v>
      </c>
      <c r="U9" s="26">
        <v>522092</v>
      </c>
      <c r="V9" s="26">
        <v>108768</v>
      </c>
      <c r="W9" s="26">
        <v>478585</v>
      </c>
      <c r="X9" s="26">
        <v>478585</v>
      </c>
      <c r="Y9" s="26">
        <v>108768</v>
      </c>
      <c r="Z9" s="26">
        <v>13899600</v>
      </c>
      <c r="AA9" s="26">
        <v>13899600</v>
      </c>
      <c r="AB9" s="26">
        <v>3053700</v>
      </c>
      <c r="AC9" s="26">
        <v>244102393</v>
      </c>
      <c r="AD9" s="26">
        <v>244102393</v>
      </c>
      <c r="AE9" s="26">
        <v>60192140.259999998</v>
      </c>
      <c r="AF9" s="26">
        <v>10114080</v>
      </c>
      <c r="AG9" s="26">
        <v>10114080</v>
      </c>
      <c r="AH9" s="26">
        <v>1120550</v>
      </c>
      <c r="AI9" s="26">
        <v>10476669</v>
      </c>
      <c r="AJ9" s="26">
        <v>10476669</v>
      </c>
      <c r="AK9" s="26">
        <v>2619167.21</v>
      </c>
      <c r="AL9" s="26">
        <v>4995</v>
      </c>
      <c r="AM9" s="26">
        <v>4995</v>
      </c>
      <c r="AN9" s="26">
        <v>0</v>
      </c>
      <c r="AO9" s="26">
        <v>50000</v>
      </c>
      <c r="AP9" s="26">
        <v>50000</v>
      </c>
      <c r="AQ9" s="26">
        <v>0</v>
      </c>
      <c r="AR9" s="26">
        <v>535908</v>
      </c>
      <c r="AS9" s="26">
        <v>535908</v>
      </c>
      <c r="AT9" s="26">
        <v>0</v>
      </c>
      <c r="AU9" s="26">
        <v>4100982</v>
      </c>
      <c r="AV9" s="26">
        <v>4100982</v>
      </c>
      <c r="AW9" s="26">
        <v>1025245.5</v>
      </c>
    </row>
    <row r="10" spans="1:49" ht="15.75" customHeight="1" x14ac:dyDescent="0.25">
      <c r="A10" s="17" t="s">
        <v>10</v>
      </c>
      <c r="B10" s="31">
        <f t="shared" si="2"/>
        <v>2402159809</v>
      </c>
      <c r="C10" s="3">
        <f t="shared" si="3"/>
        <v>2402159809</v>
      </c>
      <c r="D10" s="3">
        <f t="shared" si="4"/>
        <v>621373079.03999996</v>
      </c>
      <c r="E10" s="31"/>
      <c r="F10" s="31"/>
      <c r="G10" s="26"/>
      <c r="H10" s="26">
        <v>1521259279</v>
      </c>
      <c r="I10" s="2">
        <v>1521259279</v>
      </c>
      <c r="J10" s="2">
        <v>412646420.93000001</v>
      </c>
      <c r="K10" s="2">
        <v>44697600</v>
      </c>
      <c r="L10" s="2">
        <v>44697600</v>
      </c>
      <c r="M10" s="2">
        <v>7449600</v>
      </c>
      <c r="N10" s="26"/>
      <c r="O10" s="26">
        <v>28339200</v>
      </c>
      <c r="P10" s="26">
        <v>7435200</v>
      </c>
      <c r="Q10" s="26">
        <v>62964720</v>
      </c>
      <c r="R10" s="26">
        <v>62964720</v>
      </c>
      <c r="S10" s="26">
        <v>15650040</v>
      </c>
      <c r="T10" s="26">
        <v>1044185</v>
      </c>
      <c r="U10" s="26">
        <v>1044185</v>
      </c>
      <c r="V10" s="26">
        <v>217536</v>
      </c>
      <c r="W10" s="26">
        <v>957169</v>
      </c>
      <c r="X10" s="26">
        <v>957169</v>
      </c>
      <c r="Y10" s="26">
        <v>217536</v>
      </c>
      <c r="Z10" s="26">
        <v>12493572</v>
      </c>
      <c r="AA10" s="26">
        <v>12493572</v>
      </c>
      <c r="AB10" s="26">
        <v>1953393</v>
      </c>
      <c r="AC10" s="26">
        <v>686881490</v>
      </c>
      <c r="AD10" s="26">
        <v>686881490</v>
      </c>
      <c r="AE10" s="26">
        <v>171584078.13999999</v>
      </c>
      <c r="AF10" s="26">
        <v>44704530</v>
      </c>
      <c r="AG10" s="26">
        <v>44704530</v>
      </c>
      <c r="AH10" s="26">
        <v>5002150</v>
      </c>
      <c r="AI10" s="26">
        <v>21507818</v>
      </c>
      <c r="AJ10" s="26">
        <v>21507818</v>
      </c>
      <c r="AK10" s="26">
        <v>5376954.4699999997</v>
      </c>
      <c r="AL10" s="26">
        <v>4995</v>
      </c>
      <c r="AM10" s="26">
        <v>4995</v>
      </c>
      <c r="AN10" s="26">
        <v>0</v>
      </c>
      <c r="AO10" s="26">
        <v>100000</v>
      </c>
      <c r="AP10" s="26">
        <v>100000</v>
      </c>
      <c r="AQ10" s="26">
        <v>0</v>
      </c>
      <c r="AR10" s="26">
        <v>442969</v>
      </c>
      <c r="AS10" s="26">
        <v>442969</v>
      </c>
      <c r="AT10" s="26">
        <v>0</v>
      </c>
      <c r="AU10" s="26">
        <v>5101482</v>
      </c>
      <c r="AV10" s="26">
        <v>5101482</v>
      </c>
      <c r="AW10" s="26">
        <v>1275370.5</v>
      </c>
    </row>
    <row r="11" spans="1:49" ht="15.75" customHeight="1" x14ac:dyDescent="0.25">
      <c r="A11" s="17" t="s">
        <v>11</v>
      </c>
      <c r="B11" s="31">
        <f t="shared" si="2"/>
        <v>3450925117</v>
      </c>
      <c r="C11" s="3">
        <f t="shared" si="3"/>
        <v>3450925117</v>
      </c>
      <c r="D11" s="3">
        <f t="shared" si="4"/>
        <v>899652000.42000008</v>
      </c>
      <c r="E11" s="31"/>
      <c r="F11" s="31"/>
      <c r="G11" s="26"/>
      <c r="H11" s="26">
        <v>1954140641</v>
      </c>
      <c r="I11" s="2">
        <v>1954140641</v>
      </c>
      <c r="J11" s="2">
        <v>532267299.55000001</v>
      </c>
      <c r="K11" s="2">
        <v>36532800</v>
      </c>
      <c r="L11" s="2">
        <v>36532800</v>
      </c>
      <c r="M11" s="2">
        <v>6466800</v>
      </c>
      <c r="N11" s="26"/>
      <c r="O11" s="26">
        <v>27158400</v>
      </c>
      <c r="P11" s="26">
        <v>6225600</v>
      </c>
      <c r="Q11" s="26">
        <v>129132360</v>
      </c>
      <c r="R11" s="26">
        <v>129132360</v>
      </c>
      <c r="S11" s="26">
        <v>31462830</v>
      </c>
      <c r="T11" s="26">
        <v>1044185</v>
      </c>
      <c r="U11" s="26">
        <v>1044185</v>
      </c>
      <c r="V11" s="26">
        <v>217536</v>
      </c>
      <c r="W11" s="26">
        <v>478585</v>
      </c>
      <c r="X11" s="26">
        <v>478585</v>
      </c>
      <c r="Y11" s="26">
        <v>108768</v>
      </c>
      <c r="Z11" s="26">
        <v>27095172</v>
      </c>
      <c r="AA11" s="26">
        <v>27095172</v>
      </c>
      <c r="AB11" s="26">
        <v>6748100</v>
      </c>
      <c r="AC11" s="26">
        <v>1197238878</v>
      </c>
      <c r="AD11" s="26">
        <v>1197238878</v>
      </c>
      <c r="AE11" s="26">
        <v>304832818.16000003</v>
      </c>
      <c r="AF11" s="26">
        <v>71025990</v>
      </c>
      <c r="AG11" s="26">
        <v>71025990</v>
      </c>
      <c r="AH11" s="26">
        <v>9184100</v>
      </c>
      <c r="AI11" s="26">
        <v>28413984</v>
      </c>
      <c r="AJ11" s="26">
        <v>28413984</v>
      </c>
      <c r="AK11" s="26">
        <v>7103495.96</v>
      </c>
      <c r="AL11" s="26">
        <v>7492</v>
      </c>
      <c r="AM11" s="26">
        <v>7492</v>
      </c>
      <c r="AN11" s="26">
        <v>0</v>
      </c>
      <c r="AO11" s="26">
        <v>150000</v>
      </c>
      <c r="AP11" s="26">
        <v>150000</v>
      </c>
      <c r="AQ11" s="26">
        <v>0</v>
      </c>
      <c r="AR11" s="26">
        <v>624019</v>
      </c>
      <c r="AS11" s="26">
        <v>624019</v>
      </c>
      <c r="AT11" s="26">
        <v>0</v>
      </c>
      <c r="AU11" s="26">
        <v>5041011</v>
      </c>
      <c r="AV11" s="26">
        <v>5041011</v>
      </c>
      <c r="AW11" s="26">
        <v>1260252.75</v>
      </c>
    </row>
    <row r="12" spans="1:49" ht="15.75" customHeight="1" x14ac:dyDescent="0.25">
      <c r="A12" s="17" t="s">
        <v>12</v>
      </c>
      <c r="B12" s="3">
        <f t="shared" si="2"/>
        <v>166881705</v>
      </c>
      <c r="C12" s="3">
        <f t="shared" si="3"/>
        <v>167034705</v>
      </c>
      <c r="D12" s="3">
        <f t="shared" si="4"/>
        <v>43196739.269999996</v>
      </c>
      <c r="E12" s="31"/>
      <c r="F12" s="31"/>
      <c r="G12" s="26"/>
      <c r="H12" s="26">
        <v>116183702</v>
      </c>
      <c r="I12" s="2">
        <v>116336702</v>
      </c>
      <c r="J12" s="2">
        <v>31049942.16</v>
      </c>
      <c r="K12" s="2">
        <v>1944000</v>
      </c>
      <c r="L12" s="2">
        <v>1944000</v>
      </c>
      <c r="M12" s="2">
        <v>356400</v>
      </c>
      <c r="N12" s="26"/>
      <c r="O12" s="26">
        <v>1353600</v>
      </c>
      <c r="P12" s="26">
        <v>340800</v>
      </c>
      <c r="Q12" s="26">
        <v>5546520</v>
      </c>
      <c r="R12" s="26">
        <v>5546520</v>
      </c>
      <c r="S12" s="26">
        <v>1347570</v>
      </c>
      <c r="T12" s="26">
        <v>522092</v>
      </c>
      <c r="U12" s="26">
        <v>522092</v>
      </c>
      <c r="V12" s="26">
        <v>108768</v>
      </c>
      <c r="W12" s="26">
        <v>478585</v>
      </c>
      <c r="X12" s="26">
        <v>478585</v>
      </c>
      <c r="Y12" s="26">
        <v>108768</v>
      </c>
      <c r="Z12" s="26">
        <v>842400</v>
      </c>
      <c r="AA12" s="26">
        <v>842400</v>
      </c>
      <c r="AB12" s="26">
        <v>81900</v>
      </c>
      <c r="AC12" s="26">
        <v>36228669</v>
      </c>
      <c r="AD12" s="26">
        <v>36228669</v>
      </c>
      <c r="AE12" s="26">
        <v>9111255.3900000006</v>
      </c>
      <c r="AF12" s="26">
        <v>1627350</v>
      </c>
      <c r="AG12" s="26">
        <v>1627350</v>
      </c>
      <c r="AH12" s="26">
        <v>167820</v>
      </c>
      <c r="AI12" s="26">
        <v>1653656</v>
      </c>
      <c r="AJ12" s="26">
        <v>1653656</v>
      </c>
      <c r="AK12" s="26">
        <v>413413.97</v>
      </c>
      <c r="AL12" s="26">
        <v>1124</v>
      </c>
      <c r="AM12" s="26">
        <v>1124</v>
      </c>
      <c r="AN12" s="26">
        <v>0</v>
      </c>
      <c r="AO12" s="26">
        <v>50000</v>
      </c>
      <c r="AP12" s="26">
        <v>50000</v>
      </c>
      <c r="AQ12" s="26">
        <v>0</v>
      </c>
      <c r="AR12" s="26">
        <v>0</v>
      </c>
      <c r="AS12" s="26">
        <v>0</v>
      </c>
      <c r="AT12" s="26">
        <v>0</v>
      </c>
      <c r="AU12" s="26">
        <v>1803607</v>
      </c>
      <c r="AV12" s="26">
        <v>1803607</v>
      </c>
      <c r="AW12" s="26">
        <v>450901.75</v>
      </c>
    </row>
    <row r="13" spans="1:49" ht="15.75" customHeight="1" x14ac:dyDescent="0.25">
      <c r="A13" s="17" t="s">
        <v>13</v>
      </c>
      <c r="B13" s="31">
        <f t="shared" si="2"/>
        <v>2829593470</v>
      </c>
      <c r="C13" s="3">
        <f t="shared" si="3"/>
        <v>2829593470</v>
      </c>
      <c r="D13" s="3">
        <f t="shared" si="4"/>
        <v>735803866.37000012</v>
      </c>
      <c r="E13" s="31"/>
      <c r="F13" s="31"/>
      <c r="G13" s="26"/>
      <c r="H13" s="26">
        <v>1942393690</v>
      </c>
      <c r="I13" s="2">
        <v>1942393690</v>
      </c>
      <c r="J13" s="2">
        <v>524326700.59000003</v>
      </c>
      <c r="K13" s="2">
        <v>43675200</v>
      </c>
      <c r="L13" s="2">
        <v>43675200</v>
      </c>
      <c r="M13" s="2">
        <v>6658800</v>
      </c>
      <c r="N13" s="26"/>
      <c r="O13" s="26">
        <v>35654400</v>
      </c>
      <c r="P13" s="26">
        <v>8769600</v>
      </c>
      <c r="Q13" s="26">
        <v>99524880</v>
      </c>
      <c r="R13" s="26">
        <v>99524880</v>
      </c>
      <c r="S13" s="26">
        <v>24756287</v>
      </c>
      <c r="T13" s="26">
        <v>1044185</v>
      </c>
      <c r="U13" s="26">
        <v>1044185</v>
      </c>
      <c r="V13" s="26">
        <v>217536</v>
      </c>
      <c r="W13" s="26">
        <v>478585</v>
      </c>
      <c r="X13" s="26">
        <v>478585</v>
      </c>
      <c r="Y13" s="26">
        <v>108768</v>
      </c>
      <c r="Z13" s="26">
        <v>19936800</v>
      </c>
      <c r="AA13" s="26">
        <v>19936800</v>
      </c>
      <c r="AB13" s="26">
        <v>4507300</v>
      </c>
      <c r="AC13" s="26">
        <v>639934936</v>
      </c>
      <c r="AD13" s="26">
        <v>639934936</v>
      </c>
      <c r="AE13" s="26">
        <v>161533894.56999999</v>
      </c>
      <c r="AF13" s="26">
        <v>44809410</v>
      </c>
      <c r="AG13" s="26">
        <v>44809410</v>
      </c>
      <c r="AH13" s="26">
        <v>4924250</v>
      </c>
      <c r="AI13" s="26">
        <v>30517998</v>
      </c>
      <c r="AJ13" s="26">
        <v>30517998</v>
      </c>
      <c r="AK13" s="26">
        <v>7629499.46</v>
      </c>
      <c r="AL13" s="26">
        <v>3209</v>
      </c>
      <c r="AM13" s="26">
        <v>3209</v>
      </c>
      <c r="AN13" s="26">
        <v>0</v>
      </c>
      <c r="AO13" s="26">
        <v>150000</v>
      </c>
      <c r="AP13" s="26">
        <v>150000</v>
      </c>
      <c r="AQ13" s="26">
        <v>0</v>
      </c>
      <c r="AR13" s="26">
        <v>2561254</v>
      </c>
      <c r="AS13" s="26">
        <v>2561254</v>
      </c>
      <c r="AT13" s="26">
        <v>0</v>
      </c>
      <c r="AU13" s="26">
        <v>4563323</v>
      </c>
      <c r="AV13" s="26">
        <v>4563323</v>
      </c>
      <c r="AW13" s="26">
        <v>1140830.75</v>
      </c>
    </row>
    <row r="14" spans="1:49" ht="15.75" customHeight="1" x14ac:dyDescent="0.25">
      <c r="A14" s="17" t="s">
        <v>14</v>
      </c>
      <c r="B14" s="31">
        <f t="shared" si="2"/>
        <v>1537850443</v>
      </c>
      <c r="C14" s="3">
        <f t="shared" si="3"/>
        <v>1537850443</v>
      </c>
      <c r="D14" s="3">
        <f t="shared" si="4"/>
        <v>398769668.82999998</v>
      </c>
      <c r="E14" s="31"/>
      <c r="F14" s="31"/>
      <c r="G14" s="26"/>
      <c r="H14" s="26">
        <v>987023527</v>
      </c>
      <c r="I14" s="2">
        <v>987023527</v>
      </c>
      <c r="J14" s="2">
        <v>265344602.96000001</v>
      </c>
      <c r="K14" s="2">
        <v>21844800</v>
      </c>
      <c r="L14" s="2">
        <v>21844800</v>
      </c>
      <c r="M14" s="2">
        <v>3668400</v>
      </c>
      <c r="N14" s="26"/>
      <c r="O14" s="26">
        <v>16934400</v>
      </c>
      <c r="P14" s="26">
        <v>4724231</v>
      </c>
      <c r="Q14" s="26">
        <v>47184480</v>
      </c>
      <c r="R14" s="26">
        <v>47184480</v>
      </c>
      <c r="S14" s="26">
        <v>11093040</v>
      </c>
      <c r="T14" s="26">
        <v>1044185</v>
      </c>
      <c r="U14" s="26">
        <v>1044185</v>
      </c>
      <c r="V14" s="26">
        <v>261046.25</v>
      </c>
      <c r="W14" s="26">
        <v>478585</v>
      </c>
      <c r="X14" s="26">
        <v>478585</v>
      </c>
      <c r="Y14" s="26">
        <v>97889.75</v>
      </c>
      <c r="Z14" s="26">
        <v>10381488</v>
      </c>
      <c r="AA14" s="26">
        <v>10381488</v>
      </c>
      <c r="AB14" s="26">
        <v>2103972</v>
      </c>
      <c r="AC14" s="26">
        <v>423016949</v>
      </c>
      <c r="AD14" s="26">
        <v>423016949</v>
      </c>
      <c r="AE14" s="26">
        <v>107185905.16</v>
      </c>
      <c r="AF14" s="26">
        <v>25105650</v>
      </c>
      <c r="AG14" s="26">
        <v>25105650</v>
      </c>
      <c r="AH14" s="26">
        <v>3845500</v>
      </c>
      <c r="AI14" s="26">
        <v>16730505</v>
      </c>
      <c r="AJ14" s="26">
        <v>16730505</v>
      </c>
      <c r="AK14" s="26">
        <v>4182626.21</v>
      </c>
      <c r="AL14" s="26">
        <v>4995</v>
      </c>
      <c r="AM14" s="26">
        <v>4995</v>
      </c>
      <c r="AN14" s="26">
        <v>0</v>
      </c>
      <c r="AO14" s="26">
        <v>100000</v>
      </c>
      <c r="AP14" s="26">
        <v>100000</v>
      </c>
      <c r="AQ14" s="26">
        <v>0</v>
      </c>
      <c r="AR14" s="26">
        <v>988533</v>
      </c>
      <c r="AS14" s="26">
        <v>988533</v>
      </c>
      <c r="AT14" s="26">
        <v>0</v>
      </c>
      <c r="AU14" s="26">
        <v>3946746</v>
      </c>
      <c r="AV14" s="26">
        <v>3946746</v>
      </c>
      <c r="AW14" s="26">
        <v>986686.5</v>
      </c>
    </row>
    <row r="15" spans="1:49" ht="15.75" customHeight="1" x14ac:dyDescent="0.25">
      <c r="A15" s="17" t="s">
        <v>15</v>
      </c>
      <c r="B15" s="31">
        <f t="shared" si="2"/>
        <v>1200426501</v>
      </c>
      <c r="C15" s="3">
        <f t="shared" si="3"/>
        <v>1200426501</v>
      </c>
      <c r="D15" s="3">
        <f t="shared" si="4"/>
        <v>304451734.47999996</v>
      </c>
      <c r="E15" s="31"/>
      <c r="F15" s="31"/>
      <c r="G15" s="26"/>
      <c r="H15" s="26">
        <v>725383988</v>
      </c>
      <c r="I15" s="2">
        <v>725383988</v>
      </c>
      <c r="J15" s="2">
        <v>192389418.91</v>
      </c>
      <c r="K15" s="2">
        <v>18187200</v>
      </c>
      <c r="L15" s="2">
        <v>18187200</v>
      </c>
      <c r="M15" s="2">
        <v>3031200</v>
      </c>
      <c r="N15" s="26"/>
      <c r="O15" s="26">
        <v>12888000</v>
      </c>
      <c r="P15" s="26">
        <v>3224400.2</v>
      </c>
      <c r="Q15" s="26">
        <v>38981880</v>
      </c>
      <c r="R15" s="26">
        <v>38981880</v>
      </c>
      <c r="S15" s="26">
        <v>9550170</v>
      </c>
      <c r="T15" s="26">
        <v>1044185</v>
      </c>
      <c r="U15" s="26">
        <v>1044185</v>
      </c>
      <c r="V15" s="26">
        <v>217536</v>
      </c>
      <c r="W15" s="26">
        <v>478585</v>
      </c>
      <c r="X15" s="26">
        <v>478585</v>
      </c>
      <c r="Y15" s="26">
        <v>108768</v>
      </c>
      <c r="Z15" s="26">
        <v>15712632</v>
      </c>
      <c r="AA15" s="26">
        <v>15712632</v>
      </c>
      <c r="AB15" s="26">
        <v>2945358</v>
      </c>
      <c r="AC15" s="26">
        <v>357227379</v>
      </c>
      <c r="AD15" s="26">
        <v>357227379</v>
      </c>
      <c r="AE15" s="26">
        <v>89380746.120000005</v>
      </c>
      <c r="AF15" s="26">
        <v>23067330</v>
      </c>
      <c r="AG15" s="26">
        <v>23067330</v>
      </c>
      <c r="AH15" s="26">
        <v>2104200</v>
      </c>
      <c r="AI15" s="26">
        <v>15089143</v>
      </c>
      <c r="AJ15" s="26">
        <v>15089143</v>
      </c>
      <c r="AK15" s="26">
        <v>3772285.7</v>
      </c>
      <c r="AL15" s="26">
        <v>4995</v>
      </c>
      <c r="AM15" s="26">
        <v>4995</v>
      </c>
      <c r="AN15" s="26">
        <v>0</v>
      </c>
      <c r="AO15" s="26">
        <v>100000</v>
      </c>
      <c r="AP15" s="26">
        <v>100000</v>
      </c>
      <c r="AQ15" s="26">
        <v>0</v>
      </c>
      <c r="AR15" s="26">
        <v>1340977</v>
      </c>
      <c r="AS15" s="26">
        <v>1340977</v>
      </c>
      <c r="AT15" s="26">
        <v>0</v>
      </c>
      <c r="AU15" s="26">
        <v>3808207</v>
      </c>
      <c r="AV15" s="26">
        <v>3808207</v>
      </c>
      <c r="AW15" s="26">
        <v>952051.75</v>
      </c>
    </row>
    <row r="16" spans="1:49" ht="15.75" customHeight="1" x14ac:dyDescent="0.25">
      <c r="A16" s="18" t="s">
        <v>16</v>
      </c>
      <c r="B16" s="31">
        <f t="shared" si="2"/>
        <v>1594961693</v>
      </c>
      <c r="C16" s="3">
        <f t="shared" si="3"/>
        <v>1594961693</v>
      </c>
      <c r="D16" s="3">
        <f t="shared" si="4"/>
        <v>406437224.27000004</v>
      </c>
      <c r="E16" s="31"/>
      <c r="F16" s="31"/>
      <c r="G16" s="26"/>
      <c r="H16" s="26">
        <v>933511617</v>
      </c>
      <c r="I16" s="2">
        <v>933511617</v>
      </c>
      <c r="J16" s="2">
        <v>246615094.27000001</v>
      </c>
      <c r="K16" s="2">
        <v>29116800</v>
      </c>
      <c r="L16" s="2">
        <v>29116800</v>
      </c>
      <c r="M16" s="2">
        <v>4953600</v>
      </c>
      <c r="N16" s="26"/>
      <c r="O16" s="26">
        <v>22075200</v>
      </c>
      <c r="P16" s="26">
        <v>5518800</v>
      </c>
      <c r="Q16" s="26">
        <v>50309280</v>
      </c>
      <c r="R16" s="26">
        <v>50309280</v>
      </c>
      <c r="S16" s="26">
        <v>12505710</v>
      </c>
      <c r="T16" s="26">
        <v>1044185</v>
      </c>
      <c r="U16" s="26">
        <v>1044185</v>
      </c>
      <c r="V16" s="26">
        <v>217536</v>
      </c>
      <c r="W16" s="26">
        <v>478585</v>
      </c>
      <c r="X16" s="26">
        <v>478585</v>
      </c>
      <c r="Y16" s="26">
        <v>108768</v>
      </c>
      <c r="Z16" s="26">
        <v>7722000</v>
      </c>
      <c r="AA16" s="26">
        <v>7722000</v>
      </c>
      <c r="AB16" s="26">
        <v>1508286</v>
      </c>
      <c r="AC16" s="26">
        <v>526727125</v>
      </c>
      <c r="AD16" s="26">
        <v>526727125</v>
      </c>
      <c r="AE16" s="26">
        <v>133085328.53</v>
      </c>
      <c r="AF16" s="26">
        <v>27381660</v>
      </c>
      <c r="AG16" s="26">
        <v>27381660</v>
      </c>
      <c r="AH16" s="26">
        <v>2837750</v>
      </c>
      <c r="AI16" s="26">
        <v>13965128</v>
      </c>
      <c r="AJ16" s="26">
        <v>13965128</v>
      </c>
      <c r="AK16" s="26">
        <v>3491281.97</v>
      </c>
      <c r="AL16" s="26">
        <v>4995</v>
      </c>
      <c r="AM16" s="26">
        <v>4995</v>
      </c>
      <c r="AN16" s="26">
        <v>0</v>
      </c>
      <c r="AO16" s="26">
        <v>100000</v>
      </c>
      <c r="AP16" s="26">
        <v>100000</v>
      </c>
      <c r="AQ16" s="26">
        <v>0</v>
      </c>
      <c r="AR16" s="26">
        <v>144840</v>
      </c>
      <c r="AS16" s="26">
        <v>144840</v>
      </c>
      <c r="AT16" s="26">
        <v>0</v>
      </c>
      <c r="AU16" s="26">
        <v>4455478</v>
      </c>
      <c r="AV16" s="26">
        <v>4455478</v>
      </c>
      <c r="AW16" s="26">
        <v>1113869.5</v>
      </c>
    </row>
    <row r="17" spans="1:49" ht="15.75" customHeight="1" x14ac:dyDescent="0.25">
      <c r="A17" s="17" t="s">
        <v>24</v>
      </c>
      <c r="B17" s="31">
        <f t="shared" si="2"/>
        <v>557180323</v>
      </c>
      <c r="C17" s="3">
        <f t="shared" si="3"/>
        <v>557180323</v>
      </c>
      <c r="D17" s="3">
        <f t="shared" si="4"/>
        <v>141887610.28</v>
      </c>
      <c r="E17" s="31"/>
      <c r="F17" s="31"/>
      <c r="G17" s="26"/>
      <c r="H17" s="26">
        <v>336577624</v>
      </c>
      <c r="I17" s="2">
        <v>336577624</v>
      </c>
      <c r="J17" s="2">
        <v>89382657.200000003</v>
      </c>
      <c r="K17" s="2">
        <v>10972800</v>
      </c>
      <c r="L17" s="2">
        <v>10972800</v>
      </c>
      <c r="M17" s="2">
        <v>2054400</v>
      </c>
      <c r="N17" s="26"/>
      <c r="O17" s="26">
        <v>8222400</v>
      </c>
      <c r="P17" s="26">
        <v>2072400</v>
      </c>
      <c r="Q17" s="26">
        <v>15780240</v>
      </c>
      <c r="R17" s="26">
        <v>15780240</v>
      </c>
      <c r="S17" s="26">
        <v>3906000</v>
      </c>
      <c r="T17" s="26">
        <v>522092</v>
      </c>
      <c r="U17" s="26">
        <v>522092</v>
      </c>
      <c r="V17" s="26">
        <v>108768</v>
      </c>
      <c r="W17" s="26">
        <v>478585</v>
      </c>
      <c r="X17" s="26">
        <v>478585</v>
      </c>
      <c r="Y17" s="26">
        <v>108768</v>
      </c>
      <c r="Z17" s="26">
        <v>8000772</v>
      </c>
      <c r="AA17" s="26">
        <v>8000772</v>
      </c>
      <c r="AB17" s="26">
        <v>1356693</v>
      </c>
      <c r="AC17" s="26">
        <v>165843882</v>
      </c>
      <c r="AD17" s="26">
        <v>165843882</v>
      </c>
      <c r="AE17" s="26">
        <v>41195639.859999999</v>
      </c>
      <c r="AF17" s="26">
        <v>10492560</v>
      </c>
      <c r="AG17" s="26">
        <v>10492560</v>
      </c>
      <c r="AH17" s="26">
        <v>1727700</v>
      </c>
      <c r="AI17" s="26">
        <v>7170611</v>
      </c>
      <c r="AJ17" s="26">
        <v>7170611</v>
      </c>
      <c r="AK17" s="26">
        <v>1792652.72</v>
      </c>
      <c r="AL17" s="26">
        <v>1049</v>
      </c>
      <c r="AM17" s="26">
        <v>1049</v>
      </c>
      <c r="AN17" s="26">
        <v>0</v>
      </c>
      <c r="AO17" s="26">
        <v>50000</v>
      </c>
      <c r="AP17" s="26">
        <v>50000</v>
      </c>
      <c r="AQ17" s="26">
        <v>0</v>
      </c>
      <c r="AR17" s="26">
        <v>272782</v>
      </c>
      <c r="AS17" s="26">
        <v>272782</v>
      </c>
      <c r="AT17" s="26">
        <v>0</v>
      </c>
      <c r="AU17" s="26">
        <v>1017326</v>
      </c>
      <c r="AV17" s="26">
        <v>1017326</v>
      </c>
      <c r="AW17" s="26">
        <v>254331.5</v>
      </c>
    </row>
    <row r="18" spans="1:49" ht="15.75" customHeight="1" x14ac:dyDescent="0.25">
      <c r="A18" s="17" t="s">
        <v>17</v>
      </c>
      <c r="B18" s="3">
        <f t="shared" si="2"/>
        <v>3073490466</v>
      </c>
      <c r="C18" s="3">
        <f t="shared" si="3"/>
        <v>3101377166.5</v>
      </c>
      <c r="D18" s="3">
        <f t="shared" si="4"/>
        <v>792395003.99000001</v>
      </c>
      <c r="E18" s="31"/>
      <c r="F18" s="31"/>
      <c r="G18" s="26"/>
      <c r="H18" s="26">
        <v>1883263176</v>
      </c>
      <c r="I18" s="2">
        <v>1910674676.5</v>
      </c>
      <c r="J18" s="2">
        <v>507735103.19999999</v>
      </c>
      <c r="K18" s="2">
        <v>41731200</v>
      </c>
      <c r="L18" s="2">
        <v>42206400</v>
      </c>
      <c r="M18" s="2">
        <v>7152000</v>
      </c>
      <c r="N18" s="26"/>
      <c r="O18" s="26">
        <v>34905600</v>
      </c>
      <c r="P18" s="26">
        <v>8923200</v>
      </c>
      <c r="Q18" s="26">
        <v>108821160</v>
      </c>
      <c r="R18" s="26">
        <v>108821160</v>
      </c>
      <c r="S18" s="26">
        <v>25896780</v>
      </c>
      <c r="T18" s="26">
        <v>1044185</v>
      </c>
      <c r="U18" s="26">
        <v>1044185</v>
      </c>
      <c r="V18" s="26">
        <v>217536</v>
      </c>
      <c r="W18" s="26">
        <v>478585</v>
      </c>
      <c r="X18" s="26">
        <v>478585</v>
      </c>
      <c r="Y18" s="26">
        <v>108768</v>
      </c>
      <c r="Z18" s="26">
        <v>25272000</v>
      </c>
      <c r="AA18" s="26">
        <v>25272000</v>
      </c>
      <c r="AB18" s="26">
        <v>5457289.5</v>
      </c>
      <c r="AC18" s="26">
        <v>905209818</v>
      </c>
      <c r="AD18" s="26">
        <v>905209818</v>
      </c>
      <c r="AE18" s="26">
        <v>226619305.56999999</v>
      </c>
      <c r="AF18" s="26">
        <v>59027490</v>
      </c>
      <c r="AG18" s="26">
        <v>59027490</v>
      </c>
      <c r="AH18" s="26">
        <v>7179800</v>
      </c>
      <c r="AI18" s="26">
        <v>42349004</v>
      </c>
      <c r="AJ18" s="26">
        <v>42349004</v>
      </c>
      <c r="AK18" s="26">
        <v>10587250.970000001</v>
      </c>
      <c r="AL18" s="26">
        <v>4995</v>
      </c>
      <c r="AM18" s="26">
        <v>4995</v>
      </c>
      <c r="AN18" s="26">
        <v>0</v>
      </c>
      <c r="AO18" s="26">
        <v>150000</v>
      </c>
      <c r="AP18" s="26">
        <v>150000</v>
      </c>
      <c r="AQ18" s="26">
        <v>0</v>
      </c>
      <c r="AR18" s="26">
        <v>374170</v>
      </c>
      <c r="AS18" s="26">
        <v>374170</v>
      </c>
      <c r="AT18" s="26">
        <v>0</v>
      </c>
      <c r="AU18" s="26">
        <v>5764683</v>
      </c>
      <c r="AV18" s="26">
        <v>5764683</v>
      </c>
      <c r="AW18" s="26">
        <v>1441170.75</v>
      </c>
    </row>
    <row r="19" spans="1:49" ht="15.75" customHeight="1" x14ac:dyDescent="0.25">
      <c r="A19" s="17" t="s">
        <v>18</v>
      </c>
      <c r="B19" s="3">
        <f t="shared" si="2"/>
        <v>2605785641</v>
      </c>
      <c r="C19" s="3">
        <f t="shared" si="3"/>
        <v>2633113868.5</v>
      </c>
      <c r="D19" s="3">
        <f t="shared" si="4"/>
        <v>663029186.58000004</v>
      </c>
      <c r="E19" s="31"/>
      <c r="F19" s="31"/>
      <c r="G19" s="26"/>
      <c r="H19" s="26">
        <v>1563579660</v>
      </c>
      <c r="I19" s="2">
        <v>1563579660</v>
      </c>
      <c r="J19" s="2">
        <v>411579021.56999999</v>
      </c>
      <c r="K19" s="2">
        <v>31968000</v>
      </c>
      <c r="L19" s="2">
        <v>32320800</v>
      </c>
      <c r="M19" s="2">
        <v>5328000</v>
      </c>
      <c r="N19" s="26"/>
      <c r="O19" s="26">
        <v>25761600</v>
      </c>
      <c r="P19" s="26">
        <v>6244100</v>
      </c>
      <c r="Q19" s="26">
        <v>84057120</v>
      </c>
      <c r="R19" s="26">
        <v>84057120</v>
      </c>
      <c r="S19" s="26">
        <v>19490940</v>
      </c>
      <c r="T19" s="26">
        <v>1044185</v>
      </c>
      <c r="U19" s="26">
        <v>1044185</v>
      </c>
      <c r="V19" s="26">
        <v>217536</v>
      </c>
      <c r="W19" s="26">
        <v>478585</v>
      </c>
      <c r="X19" s="26">
        <v>478585</v>
      </c>
      <c r="Y19" s="26">
        <v>108768</v>
      </c>
      <c r="Z19" s="26">
        <v>20915544</v>
      </c>
      <c r="AA19" s="26">
        <v>20915544</v>
      </c>
      <c r="AB19" s="26">
        <v>4012593</v>
      </c>
      <c r="AC19" s="26">
        <v>815670351</v>
      </c>
      <c r="AD19" s="26">
        <v>842645778.5</v>
      </c>
      <c r="AE19" s="26">
        <v>207781711.81</v>
      </c>
      <c r="AF19" s="26">
        <v>51652260</v>
      </c>
      <c r="AG19" s="26">
        <v>51652260</v>
      </c>
      <c r="AH19" s="26">
        <v>5443950</v>
      </c>
      <c r="AI19" s="26">
        <v>33076135</v>
      </c>
      <c r="AJ19" s="26">
        <v>33076135</v>
      </c>
      <c r="AK19" s="26">
        <v>8269033.7000000002</v>
      </c>
      <c r="AL19" s="26">
        <v>3271</v>
      </c>
      <c r="AM19" s="26">
        <v>3271</v>
      </c>
      <c r="AN19" s="26">
        <v>0</v>
      </c>
      <c r="AO19" s="26">
        <v>150000</v>
      </c>
      <c r="AP19" s="26">
        <v>150000</v>
      </c>
      <c r="AQ19" s="26">
        <v>0</v>
      </c>
      <c r="AR19" s="26">
        <v>0</v>
      </c>
      <c r="AS19" s="26"/>
      <c r="AT19" s="26">
        <v>0</v>
      </c>
      <c r="AU19" s="26">
        <v>3190530</v>
      </c>
      <c r="AV19" s="26">
        <v>3190530</v>
      </c>
      <c r="AW19" s="26">
        <v>797632.5</v>
      </c>
    </row>
    <row r="20" spans="1:49" ht="15.75" customHeight="1" x14ac:dyDescent="0.25">
      <c r="A20" s="17" t="s">
        <v>19</v>
      </c>
      <c r="B20" s="31">
        <f t="shared" si="2"/>
        <v>79928540</v>
      </c>
      <c r="C20" s="3">
        <f t="shared" si="3"/>
        <v>79928540</v>
      </c>
      <c r="D20" s="3">
        <f t="shared" si="4"/>
        <v>20623962.869999997</v>
      </c>
      <c r="E20" s="31"/>
      <c r="F20" s="31"/>
      <c r="G20" s="26"/>
      <c r="H20" s="26">
        <v>69752025</v>
      </c>
      <c r="I20" s="2">
        <v>69752025</v>
      </c>
      <c r="J20" s="2">
        <v>18574592.399999999</v>
      </c>
      <c r="K20" s="2">
        <v>936000</v>
      </c>
      <c r="L20" s="2">
        <v>936000</v>
      </c>
      <c r="M20" s="2">
        <v>163200</v>
      </c>
      <c r="N20" s="26"/>
      <c r="O20" s="26">
        <v>864000</v>
      </c>
      <c r="P20" s="26">
        <v>223200</v>
      </c>
      <c r="Q20" s="26">
        <v>3827880</v>
      </c>
      <c r="R20" s="26">
        <v>3827880</v>
      </c>
      <c r="S20" s="26">
        <v>956970</v>
      </c>
      <c r="T20" s="26">
        <v>522092</v>
      </c>
      <c r="U20" s="26">
        <v>522092</v>
      </c>
      <c r="V20" s="26">
        <v>83827.75</v>
      </c>
      <c r="W20" s="26">
        <v>478585</v>
      </c>
      <c r="X20" s="26">
        <v>478585</v>
      </c>
      <c r="Y20" s="26">
        <v>119646.25</v>
      </c>
      <c r="Z20" s="26">
        <v>1404000</v>
      </c>
      <c r="AA20" s="26">
        <v>1404000</v>
      </c>
      <c r="AB20" s="26">
        <v>163800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721577</v>
      </c>
      <c r="AJ20" s="26">
        <v>721577</v>
      </c>
      <c r="AK20" s="26">
        <v>180394.22</v>
      </c>
      <c r="AL20" s="26">
        <v>536</v>
      </c>
      <c r="AM20" s="26">
        <v>536</v>
      </c>
      <c r="AN20" s="26">
        <v>0</v>
      </c>
      <c r="AO20" s="26">
        <v>50000</v>
      </c>
      <c r="AP20" s="26">
        <v>50000</v>
      </c>
      <c r="AQ20" s="26">
        <v>0</v>
      </c>
      <c r="AR20" s="26">
        <v>709716</v>
      </c>
      <c r="AS20" s="26">
        <v>709716</v>
      </c>
      <c r="AT20" s="26">
        <v>0</v>
      </c>
      <c r="AU20" s="26">
        <v>1526129</v>
      </c>
      <c r="AV20" s="26">
        <v>1526129</v>
      </c>
      <c r="AW20" s="26">
        <v>381532.25</v>
      </c>
    </row>
    <row r="21" spans="1:49" ht="15.75" customHeight="1" x14ac:dyDescent="0.25">
      <c r="A21" s="17" t="s">
        <v>20</v>
      </c>
      <c r="B21" s="3">
        <f t="shared" si="2"/>
        <v>589472084</v>
      </c>
      <c r="C21" s="3">
        <f t="shared" si="3"/>
        <v>594870187</v>
      </c>
      <c r="D21" s="3">
        <f t="shared" si="4"/>
        <v>153778179.71000001</v>
      </c>
      <c r="E21" s="31"/>
      <c r="F21" s="31"/>
      <c r="G21" s="26"/>
      <c r="H21" s="26">
        <v>394006660</v>
      </c>
      <c r="I21" s="2">
        <v>399303963</v>
      </c>
      <c r="J21" s="2">
        <v>106396015.84999999</v>
      </c>
      <c r="K21" s="2">
        <v>11059200</v>
      </c>
      <c r="L21" s="2">
        <v>11160000</v>
      </c>
      <c r="M21" s="2">
        <v>2052000</v>
      </c>
      <c r="N21" s="26"/>
      <c r="O21" s="26">
        <v>8654400</v>
      </c>
      <c r="P21" s="26">
        <v>2178000</v>
      </c>
      <c r="Q21" s="26">
        <v>17889480</v>
      </c>
      <c r="R21" s="26">
        <v>17889480</v>
      </c>
      <c r="S21" s="26">
        <v>4485390</v>
      </c>
      <c r="T21" s="26">
        <v>522092</v>
      </c>
      <c r="U21" s="26">
        <v>522092</v>
      </c>
      <c r="V21" s="26">
        <v>108768</v>
      </c>
      <c r="W21" s="26">
        <v>478585</v>
      </c>
      <c r="X21" s="26">
        <v>478585</v>
      </c>
      <c r="Y21" s="26">
        <v>108768</v>
      </c>
      <c r="Z21" s="26">
        <v>3510000</v>
      </c>
      <c r="AA21" s="26">
        <v>3510000</v>
      </c>
      <c r="AB21" s="26">
        <v>421200</v>
      </c>
      <c r="AC21" s="26">
        <v>145788975</v>
      </c>
      <c r="AD21" s="26">
        <v>145788975</v>
      </c>
      <c r="AE21" s="26">
        <v>36832745.649999999</v>
      </c>
      <c r="AF21" s="26">
        <v>7402590</v>
      </c>
      <c r="AG21" s="26">
        <v>7402590</v>
      </c>
      <c r="AH21" s="26">
        <v>1183000</v>
      </c>
      <c r="AI21" s="26">
        <v>6001686</v>
      </c>
      <c r="AJ21" s="26">
        <v>6001686</v>
      </c>
      <c r="AK21" s="26">
        <v>1500421.46</v>
      </c>
      <c r="AL21" s="26">
        <v>3333</v>
      </c>
      <c r="AM21" s="26">
        <v>3333</v>
      </c>
      <c r="AN21" s="26">
        <v>0</v>
      </c>
      <c r="AO21" s="26">
        <v>50000</v>
      </c>
      <c r="AP21" s="26">
        <v>50000</v>
      </c>
      <c r="AQ21" s="26">
        <v>0</v>
      </c>
      <c r="AR21" s="26">
        <v>0</v>
      </c>
      <c r="AS21" s="26"/>
      <c r="AT21" s="26">
        <v>0</v>
      </c>
      <c r="AU21" s="26">
        <v>2759483</v>
      </c>
      <c r="AV21" s="26">
        <v>2759483</v>
      </c>
      <c r="AW21" s="26">
        <v>689870.75</v>
      </c>
    </row>
    <row r="22" spans="1:49" ht="15.75" customHeight="1" x14ac:dyDescent="0.25">
      <c r="A22" s="17" t="s">
        <v>21</v>
      </c>
      <c r="B22" s="3">
        <f t="shared" si="2"/>
        <v>1473672055</v>
      </c>
      <c r="C22" s="3">
        <f t="shared" si="3"/>
        <v>1473672055</v>
      </c>
      <c r="D22" s="3">
        <f t="shared" si="4"/>
        <v>374579236.56</v>
      </c>
      <c r="E22" s="31"/>
      <c r="F22" s="31"/>
      <c r="G22" s="26"/>
      <c r="H22" s="26">
        <v>838749307</v>
      </c>
      <c r="I22" s="2">
        <v>838749307</v>
      </c>
      <c r="J22" s="2">
        <v>221908208.96000001</v>
      </c>
      <c r="K22" s="2">
        <v>26668800</v>
      </c>
      <c r="L22" s="2">
        <v>26668800</v>
      </c>
      <c r="M22" s="2">
        <v>6586800</v>
      </c>
      <c r="N22" s="26"/>
      <c r="O22" s="26">
        <v>19569600</v>
      </c>
      <c r="P22" s="26">
        <v>4886400</v>
      </c>
      <c r="Q22" s="26">
        <v>51715440</v>
      </c>
      <c r="R22" s="26">
        <v>51715440</v>
      </c>
      <c r="S22" s="26">
        <v>12108600</v>
      </c>
      <c r="T22" s="26">
        <v>1044185</v>
      </c>
      <c r="U22" s="26">
        <v>1044185</v>
      </c>
      <c r="V22" s="26">
        <v>217536</v>
      </c>
      <c r="W22" s="26">
        <v>478585</v>
      </c>
      <c r="X22" s="26">
        <v>478585</v>
      </c>
      <c r="Y22" s="26">
        <v>108768</v>
      </c>
      <c r="Z22" s="26">
        <v>15578316</v>
      </c>
      <c r="AA22" s="26">
        <v>15578316</v>
      </c>
      <c r="AB22" s="26">
        <v>2385786</v>
      </c>
      <c r="AC22" s="26">
        <v>491662591</v>
      </c>
      <c r="AD22" s="26">
        <v>491662591</v>
      </c>
      <c r="AE22" s="26">
        <v>123419711.89</v>
      </c>
      <c r="AF22" s="26">
        <v>29704980</v>
      </c>
      <c r="AG22" s="26">
        <v>29704980</v>
      </c>
      <c r="AH22" s="26">
        <v>3557500</v>
      </c>
      <c r="AI22" s="26">
        <v>12442941</v>
      </c>
      <c r="AJ22" s="26">
        <v>12442941</v>
      </c>
      <c r="AK22" s="26">
        <v>3110735.21</v>
      </c>
      <c r="AL22" s="26">
        <v>4995</v>
      </c>
      <c r="AM22" s="26">
        <v>4995</v>
      </c>
      <c r="AN22" s="26">
        <v>0</v>
      </c>
      <c r="AO22" s="26">
        <v>100000</v>
      </c>
      <c r="AP22" s="26">
        <v>100000</v>
      </c>
      <c r="AQ22" s="26">
        <v>0</v>
      </c>
      <c r="AR22" s="26">
        <v>819553</v>
      </c>
      <c r="AS22" s="26">
        <v>819553</v>
      </c>
      <c r="AT22" s="26">
        <v>0</v>
      </c>
      <c r="AU22" s="26">
        <v>4702362</v>
      </c>
      <c r="AV22" s="26">
        <v>4702362</v>
      </c>
      <c r="AW22" s="26">
        <v>1175590.5</v>
      </c>
    </row>
    <row r="23" spans="1:49" s="20" customFormat="1" ht="15.75" customHeight="1" x14ac:dyDescent="0.25">
      <c r="A23" s="10" t="s">
        <v>26</v>
      </c>
      <c r="B23" s="28">
        <f>SUM(B6:B22)</f>
        <v>33422525205</v>
      </c>
      <c r="C23" s="28">
        <f>SUM(C6:C22)</f>
        <v>33536172776.809998</v>
      </c>
      <c r="D23" s="28">
        <f t="shared" ref="C23:G23" si="5">SUM(D6:D22)</f>
        <v>8593474696.8400002</v>
      </c>
      <c r="E23" s="28">
        <f t="shared" si="5"/>
        <v>0</v>
      </c>
      <c r="F23" s="28">
        <f t="shared" si="5"/>
        <v>0</v>
      </c>
      <c r="G23" s="28">
        <f t="shared" si="5"/>
        <v>0</v>
      </c>
      <c r="H23" s="28">
        <f>SUM(H6:H22)</f>
        <v>20467641932</v>
      </c>
      <c r="I23" s="1">
        <f t="shared" ref="I23:AW23" si="6">SUM(I6:I22)</f>
        <v>20525666646</v>
      </c>
      <c r="J23" s="1">
        <f t="shared" si="6"/>
        <v>5461944465.5899992</v>
      </c>
      <c r="K23" s="1">
        <f t="shared" si="6"/>
        <v>363830400</v>
      </c>
      <c r="L23" s="1">
        <f t="shared" si="6"/>
        <v>365117040</v>
      </c>
      <c r="M23" s="1">
        <f t="shared" si="6"/>
        <v>63493200</v>
      </c>
      <c r="N23" s="1">
        <f t="shared" si="6"/>
        <v>0</v>
      </c>
      <c r="O23" s="1">
        <f t="shared" si="6"/>
        <v>285436800</v>
      </c>
      <c r="P23" s="1">
        <f t="shared" si="6"/>
        <v>71702331.200000003</v>
      </c>
      <c r="Q23" s="1">
        <f t="shared" si="6"/>
        <v>1071728280</v>
      </c>
      <c r="R23" s="1">
        <f t="shared" si="6"/>
        <v>1071728280</v>
      </c>
      <c r="S23" s="1">
        <f>SUM(S6:S22)</f>
        <v>258322067</v>
      </c>
      <c r="T23" s="1">
        <f t="shared" si="6"/>
        <v>14668682</v>
      </c>
      <c r="U23" s="1">
        <f t="shared" si="6"/>
        <v>14668682</v>
      </c>
      <c r="V23" s="1">
        <f t="shared" si="6"/>
        <v>3074511</v>
      </c>
      <c r="W23" s="1">
        <f t="shared" si="6"/>
        <v>9640579</v>
      </c>
      <c r="X23" s="1">
        <f t="shared" si="6"/>
        <v>9640579</v>
      </c>
      <c r="Y23" s="1">
        <f t="shared" si="6"/>
        <v>2191017</v>
      </c>
      <c r="Z23" s="1">
        <f t="shared" si="6"/>
        <v>285911652</v>
      </c>
      <c r="AA23" s="1">
        <f t="shared" si="6"/>
        <v>285911652</v>
      </c>
      <c r="AB23" s="1">
        <f t="shared" si="6"/>
        <v>57252840.5</v>
      </c>
      <c r="AC23" s="1">
        <f t="shared" si="6"/>
        <v>10239857410</v>
      </c>
      <c r="AD23" s="1">
        <f t="shared" si="6"/>
        <v>10294193627.809999</v>
      </c>
      <c r="AE23" s="1">
        <f t="shared" si="6"/>
        <v>2588011433.8099999</v>
      </c>
      <c r="AF23" s="1">
        <f t="shared" si="6"/>
        <v>632454900</v>
      </c>
      <c r="AG23" s="1">
        <f t="shared" si="6"/>
        <v>632454900</v>
      </c>
      <c r="AH23" s="1">
        <f t="shared" si="6"/>
        <v>78490420</v>
      </c>
      <c r="AI23" s="1">
        <f t="shared" si="6"/>
        <v>264754100</v>
      </c>
      <c r="AJ23" s="1">
        <f t="shared" si="6"/>
        <v>264754100</v>
      </c>
      <c r="AK23" s="1">
        <f t="shared" si="6"/>
        <v>66188524.440000005</v>
      </c>
      <c r="AL23" s="35">
        <f>SUM(AL6:AL22)</f>
        <v>92400</v>
      </c>
      <c r="AM23" s="35">
        <f>SUM(AM6:AM22)</f>
        <v>92400</v>
      </c>
      <c r="AN23" s="35">
        <f>SUM(AN6:AN22)</f>
        <v>0</v>
      </c>
      <c r="AO23" s="35">
        <f>SUM(AO6:AO22)</f>
        <v>1850000</v>
      </c>
      <c r="AP23" s="35">
        <f>SUM(AP6:AP22)</f>
        <v>1850000</v>
      </c>
      <c r="AQ23" s="35">
        <f t="shared" ref="AQ23:AU23" si="7">SUM(AQ6:AQ22)</f>
        <v>0</v>
      </c>
      <c r="AR23" s="35">
        <f t="shared" si="7"/>
        <v>12070000</v>
      </c>
      <c r="AS23" s="35">
        <f t="shared" si="7"/>
        <v>12070000</v>
      </c>
      <c r="AT23" s="35">
        <f t="shared" si="7"/>
        <v>0</v>
      </c>
      <c r="AU23" s="35">
        <f t="shared" si="7"/>
        <v>58024870</v>
      </c>
      <c r="AV23" s="1">
        <f t="shared" si="6"/>
        <v>58024870</v>
      </c>
      <c r="AW23" s="1">
        <f t="shared" si="6"/>
        <v>14506217.5</v>
      </c>
    </row>
    <row r="24" spans="1:49" x14ac:dyDescent="0.25">
      <c r="B24" s="23"/>
      <c r="E24" s="2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8"/>
      <c r="AA24" s="38"/>
      <c r="AB24" s="32"/>
      <c r="AC24" s="32"/>
      <c r="AD24" s="32"/>
      <c r="AE24" s="32"/>
      <c r="AF24" s="39"/>
      <c r="AG24" s="22"/>
      <c r="AU24" s="23"/>
      <c r="AV24" s="22"/>
    </row>
    <row r="25" spans="1:49" x14ac:dyDescent="0.25">
      <c r="B25" s="23"/>
      <c r="C25" s="23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/>
      <c r="U25" s="32"/>
      <c r="V25" s="32"/>
      <c r="W25" s="32"/>
      <c r="X25" s="32"/>
      <c r="Y25" s="32"/>
      <c r="Z25" s="39"/>
      <c r="AA25" s="39"/>
      <c r="AB25" s="32"/>
      <c r="AC25" s="32"/>
      <c r="AD25" s="32"/>
      <c r="AE25" s="32"/>
      <c r="AF25" s="39"/>
      <c r="AG25" s="23"/>
      <c r="AU25" s="23"/>
      <c r="AV25" s="23"/>
    </row>
    <row r="26" spans="1:49" x14ac:dyDescent="0.25">
      <c r="T26" s="23"/>
      <c r="AF26" s="23"/>
      <c r="AV26" s="23"/>
    </row>
    <row r="27" spans="1:49" x14ac:dyDescent="0.25">
      <c r="AA27" s="23"/>
      <c r="AF27" s="23"/>
      <c r="AV27" s="23"/>
    </row>
    <row r="28" spans="1:49" x14ac:dyDescent="0.25">
      <c r="AD28" s="23"/>
    </row>
  </sheetData>
  <mergeCells count="18">
    <mergeCell ref="AC4:AE4"/>
    <mergeCell ref="AF4:AH4"/>
    <mergeCell ref="A3:A5"/>
    <mergeCell ref="B3:D4"/>
    <mergeCell ref="E4:G4"/>
    <mergeCell ref="W4:Y4"/>
    <mergeCell ref="Z4:AB4"/>
    <mergeCell ref="E3:AW3"/>
    <mergeCell ref="T4:V4"/>
    <mergeCell ref="Q4:S4"/>
    <mergeCell ref="AL4:AN4"/>
    <mergeCell ref="AO4:AQ4"/>
    <mergeCell ref="H4:J4"/>
    <mergeCell ref="K4:M4"/>
    <mergeCell ref="N4:P4"/>
    <mergeCell ref="AR4:AT4"/>
    <mergeCell ref="AI4:AK4"/>
    <mergeCell ref="AU4:AW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C23" sqref="C23:D23"/>
    </sheetView>
  </sheetViews>
  <sheetFormatPr defaultRowHeight="15" x14ac:dyDescent="0.25"/>
  <cols>
    <col min="1" max="1" width="41.75" style="19" customWidth="1"/>
    <col min="2" max="6" width="16.75" style="19" customWidth="1"/>
    <col min="7" max="7" width="16.75" style="19" hidden="1" customWidth="1"/>
    <col min="8" max="10" width="16.75" style="19" customWidth="1"/>
    <col min="11" max="11" width="16.75" style="19" hidden="1" customWidth="1"/>
    <col min="12" max="18" width="16.75" style="19" customWidth="1"/>
    <col min="19" max="16384" width="9" style="19"/>
  </cols>
  <sheetData>
    <row r="2" spans="1:18" x14ac:dyDescent="0.25">
      <c r="A2" s="19" t="s">
        <v>5</v>
      </c>
    </row>
    <row r="3" spans="1:18" x14ac:dyDescent="0.25">
      <c r="A3" s="67" t="s">
        <v>23</v>
      </c>
      <c r="B3" s="73" t="s">
        <v>25</v>
      </c>
      <c r="C3" s="74"/>
      <c r="D3" s="75"/>
      <c r="E3" s="34"/>
      <c r="F3" s="34"/>
      <c r="G3" s="34"/>
      <c r="H3" s="42"/>
      <c r="I3" s="43"/>
      <c r="J3" s="43"/>
      <c r="K3" s="43"/>
      <c r="L3" s="43"/>
      <c r="M3" s="45" t="s">
        <v>1</v>
      </c>
      <c r="N3" s="45"/>
      <c r="O3" s="45"/>
      <c r="P3" s="45" t="s">
        <v>1</v>
      </c>
      <c r="Q3" s="45"/>
      <c r="R3" s="45"/>
    </row>
    <row r="4" spans="1:18" ht="102" customHeight="1" x14ac:dyDescent="0.25">
      <c r="A4" s="68"/>
      <c r="B4" s="70"/>
      <c r="C4" s="71"/>
      <c r="D4" s="72"/>
      <c r="E4" s="70" t="s">
        <v>44</v>
      </c>
      <c r="F4" s="71"/>
      <c r="G4" s="71"/>
      <c r="H4" s="72"/>
      <c r="I4" s="70" t="s">
        <v>41</v>
      </c>
      <c r="J4" s="71"/>
      <c r="K4" s="71"/>
      <c r="L4" s="72"/>
      <c r="M4" s="50" t="s">
        <v>42</v>
      </c>
      <c r="N4" s="51"/>
      <c r="O4" s="52"/>
      <c r="P4" s="50" t="s">
        <v>43</v>
      </c>
      <c r="Q4" s="51"/>
      <c r="R4" s="52"/>
    </row>
    <row r="5" spans="1:18" ht="125.25" customHeight="1" x14ac:dyDescent="0.25">
      <c r="A5" s="69"/>
      <c r="B5" s="8" t="s">
        <v>38</v>
      </c>
      <c r="C5" s="8" t="s">
        <v>39</v>
      </c>
      <c r="D5" s="8" t="s">
        <v>40</v>
      </c>
      <c r="E5" s="8" t="s">
        <v>38</v>
      </c>
      <c r="F5" s="8" t="s">
        <v>39</v>
      </c>
      <c r="G5" s="8" t="s">
        <v>30</v>
      </c>
      <c r="H5" s="8" t="s">
        <v>40</v>
      </c>
      <c r="I5" s="8" t="s">
        <v>38</v>
      </c>
      <c r="J5" s="8" t="s">
        <v>39</v>
      </c>
      <c r="K5" s="8" t="s">
        <v>30</v>
      </c>
      <c r="L5" s="8" t="s">
        <v>40</v>
      </c>
      <c r="M5" s="8" t="s">
        <v>38</v>
      </c>
      <c r="N5" s="8" t="s">
        <v>39</v>
      </c>
      <c r="O5" s="8" t="s">
        <v>40</v>
      </c>
      <c r="P5" s="8" t="s">
        <v>38</v>
      </c>
      <c r="Q5" s="8" t="s">
        <v>39</v>
      </c>
      <c r="R5" s="8" t="s">
        <v>40</v>
      </c>
    </row>
    <row r="6" spans="1:18" ht="15.75" customHeight="1" x14ac:dyDescent="0.25">
      <c r="A6" s="13" t="s">
        <v>6</v>
      </c>
      <c r="B6" s="26">
        <f>SUM(E6+I6+M6+P6)</f>
        <v>11278690.43</v>
      </c>
      <c r="C6" s="2">
        <f t="shared" ref="C6:C7" si="0">F6+J6+N6+Q6</f>
        <v>11278690.43</v>
      </c>
      <c r="D6" s="2">
        <f>SUM(H6+L6+O6+Q6)</f>
        <v>829672.6</v>
      </c>
      <c r="E6" s="26">
        <v>0</v>
      </c>
      <c r="F6" s="26">
        <v>0</v>
      </c>
      <c r="G6" s="2">
        <v>0</v>
      </c>
      <c r="H6" s="41">
        <v>0</v>
      </c>
      <c r="I6" s="2">
        <v>3318690.43</v>
      </c>
      <c r="J6" s="26">
        <v>3318690.43</v>
      </c>
      <c r="K6" s="2">
        <v>0</v>
      </c>
      <c r="L6" s="41">
        <v>829672.6</v>
      </c>
      <c r="M6" s="26">
        <v>7960000</v>
      </c>
      <c r="N6" s="26">
        <v>7960000</v>
      </c>
      <c r="O6" s="2">
        <v>0</v>
      </c>
      <c r="P6" s="26">
        <v>0</v>
      </c>
      <c r="Q6" s="2">
        <v>0</v>
      </c>
      <c r="R6" s="2">
        <v>0</v>
      </c>
    </row>
    <row r="7" spans="1:18" ht="15.75" customHeight="1" x14ac:dyDescent="0.25">
      <c r="A7" s="13" t="s">
        <v>7</v>
      </c>
      <c r="B7" s="26">
        <f>SUM(E7+I7+M7+P7)</f>
        <v>12445089.09</v>
      </c>
      <c r="C7" s="2">
        <f t="shared" si="0"/>
        <v>12445089.09</v>
      </c>
      <c r="D7" s="2">
        <f t="shared" ref="D7:D22" si="1">SUM(H7+L7+O7+Q7)</f>
        <v>3111272.27</v>
      </c>
      <c r="E7" s="26">
        <v>0</v>
      </c>
      <c r="F7" s="26">
        <v>0</v>
      </c>
      <c r="G7" s="2">
        <v>0</v>
      </c>
      <c r="H7" s="41">
        <v>0</v>
      </c>
      <c r="I7" s="2">
        <v>12445089.09</v>
      </c>
      <c r="J7" s="26">
        <v>12445089.09</v>
      </c>
      <c r="K7" s="2">
        <v>0</v>
      </c>
      <c r="L7" s="41">
        <v>3111272.27</v>
      </c>
      <c r="M7" s="26">
        <v>0</v>
      </c>
      <c r="N7" s="2">
        <v>0</v>
      </c>
      <c r="O7" s="2">
        <v>0</v>
      </c>
      <c r="P7" s="26">
        <v>0</v>
      </c>
      <c r="Q7" s="2">
        <v>0</v>
      </c>
      <c r="R7" s="2">
        <v>0</v>
      </c>
    </row>
    <row r="8" spans="1:18" ht="15.75" customHeight="1" x14ac:dyDescent="0.25">
      <c r="A8" s="13" t="s">
        <v>8</v>
      </c>
      <c r="B8" s="26">
        <f t="shared" ref="B8:B22" si="2">SUM(E8+I8+M8+P8)</f>
        <v>98355473.780000001</v>
      </c>
      <c r="C8" s="2">
        <f>F8+J8+N8+Q8</f>
        <v>98355473.780000001</v>
      </c>
      <c r="D8" s="2">
        <f>H8++L8+O8+R8</f>
        <v>1348217.98</v>
      </c>
      <c r="E8" s="26">
        <v>92962601.840000004</v>
      </c>
      <c r="F8" s="26">
        <v>92962601.840000004</v>
      </c>
      <c r="G8" s="2">
        <v>0</v>
      </c>
      <c r="H8" s="41">
        <v>0</v>
      </c>
      <c r="I8" s="2">
        <v>5392871.9399999995</v>
      </c>
      <c r="J8" s="26">
        <v>5392871.9399999995</v>
      </c>
      <c r="K8" s="2">
        <v>0</v>
      </c>
      <c r="L8" s="41">
        <v>1348217.98</v>
      </c>
      <c r="M8" s="26">
        <v>0</v>
      </c>
      <c r="N8" s="2">
        <v>0</v>
      </c>
      <c r="O8" s="2">
        <v>0</v>
      </c>
      <c r="P8" s="26">
        <v>0</v>
      </c>
      <c r="Q8" s="2">
        <v>0</v>
      </c>
      <c r="R8" s="2">
        <v>0</v>
      </c>
    </row>
    <row r="9" spans="1:18" ht="15.75" customHeight="1" x14ac:dyDescent="0.25">
      <c r="A9" s="12" t="s">
        <v>9</v>
      </c>
      <c r="B9" s="26">
        <f t="shared" si="2"/>
        <v>5600290.0800000001</v>
      </c>
      <c r="C9" s="2">
        <f t="shared" ref="C9:C22" si="3">F9+J9+N9+Q9</f>
        <v>5600290.0800000001</v>
      </c>
      <c r="D9" s="2">
        <f t="shared" ref="D9:D22" si="4">H9++L9+O9+R9</f>
        <v>1400072.51</v>
      </c>
      <c r="E9" s="26">
        <v>0</v>
      </c>
      <c r="F9" s="26">
        <v>0</v>
      </c>
      <c r="G9" s="2">
        <v>0</v>
      </c>
      <c r="H9" s="41">
        <v>0</v>
      </c>
      <c r="I9" s="2">
        <v>5600290.0800000001</v>
      </c>
      <c r="J9" s="26">
        <v>5600290.0800000001</v>
      </c>
      <c r="K9" s="2">
        <v>0</v>
      </c>
      <c r="L9" s="41">
        <v>1400072.51</v>
      </c>
      <c r="M9" s="26">
        <v>0</v>
      </c>
      <c r="N9" s="2">
        <v>0</v>
      </c>
      <c r="O9" s="2">
        <v>0</v>
      </c>
      <c r="P9" s="26">
        <v>0</v>
      </c>
      <c r="Q9" s="2">
        <v>0</v>
      </c>
      <c r="R9" s="2">
        <v>0</v>
      </c>
    </row>
    <row r="10" spans="1:18" ht="15.75" customHeight="1" x14ac:dyDescent="0.25">
      <c r="A10" s="12" t="s">
        <v>10</v>
      </c>
      <c r="B10" s="26">
        <f t="shared" si="2"/>
        <v>4355781.1900000004</v>
      </c>
      <c r="C10" s="2">
        <f t="shared" si="3"/>
        <v>4355781.1900000004</v>
      </c>
      <c r="D10" s="2">
        <f t="shared" si="4"/>
        <v>1088945.29</v>
      </c>
      <c r="E10" s="26">
        <v>0</v>
      </c>
      <c r="F10" s="26">
        <v>0</v>
      </c>
      <c r="G10" s="2">
        <v>0</v>
      </c>
      <c r="H10" s="41">
        <v>0</v>
      </c>
      <c r="I10" s="2">
        <v>4355781.1900000004</v>
      </c>
      <c r="J10" s="26">
        <v>4355781.1900000004</v>
      </c>
      <c r="K10" s="2">
        <v>0</v>
      </c>
      <c r="L10" s="41">
        <v>1088945.29</v>
      </c>
      <c r="M10" s="26">
        <v>0</v>
      </c>
      <c r="N10" s="2">
        <v>0</v>
      </c>
      <c r="O10" s="2">
        <v>0</v>
      </c>
      <c r="P10" s="26">
        <v>0</v>
      </c>
      <c r="Q10" s="2">
        <v>0</v>
      </c>
      <c r="R10" s="2">
        <v>0</v>
      </c>
    </row>
    <row r="11" spans="1:18" ht="15.75" customHeight="1" x14ac:dyDescent="0.25">
      <c r="A11" s="12" t="s">
        <v>11</v>
      </c>
      <c r="B11" s="26">
        <f t="shared" si="2"/>
        <v>108489763.98</v>
      </c>
      <c r="C11" s="2">
        <f t="shared" si="3"/>
        <v>108489763.98</v>
      </c>
      <c r="D11" s="2">
        <f t="shared" si="4"/>
        <v>1970472.43</v>
      </c>
      <c r="E11" s="26">
        <v>99602823.719999999</v>
      </c>
      <c r="F11" s="26">
        <v>99602823.719999999</v>
      </c>
      <c r="G11" s="2">
        <v>44999628</v>
      </c>
      <c r="H11" s="41">
        <v>0</v>
      </c>
      <c r="I11" s="2">
        <v>7881889.75</v>
      </c>
      <c r="J11" s="26">
        <v>7881889.75</v>
      </c>
      <c r="K11" s="2">
        <v>44999628</v>
      </c>
      <c r="L11" s="41">
        <v>1970472.43</v>
      </c>
      <c r="M11" s="26">
        <v>0</v>
      </c>
      <c r="N11" s="2">
        <v>0</v>
      </c>
      <c r="O11" s="2">
        <v>0</v>
      </c>
      <c r="P11" s="26">
        <v>1005050.51</v>
      </c>
      <c r="Q11" s="2">
        <v>1005050.51</v>
      </c>
      <c r="R11" s="2">
        <v>0</v>
      </c>
    </row>
    <row r="12" spans="1:18" ht="15.75" customHeight="1" x14ac:dyDescent="0.25">
      <c r="A12" s="12" t="s">
        <v>12</v>
      </c>
      <c r="B12" s="26">
        <f t="shared" si="2"/>
        <v>1244508.9100000001</v>
      </c>
      <c r="C12" s="2">
        <f t="shared" si="3"/>
        <v>1244508.9100000001</v>
      </c>
      <c r="D12" s="2">
        <f t="shared" si="4"/>
        <v>311127.22000000003</v>
      </c>
      <c r="E12" s="26">
        <v>0</v>
      </c>
      <c r="F12" s="26">
        <v>0</v>
      </c>
      <c r="G12" s="2">
        <v>0</v>
      </c>
      <c r="H12" s="41">
        <v>0</v>
      </c>
      <c r="I12" s="2">
        <v>1244508.9100000001</v>
      </c>
      <c r="J12" s="26">
        <v>1244508.9100000001</v>
      </c>
      <c r="K12" s="2">
        <v>0</v>
      </c>
      <c r="L12" s="41">
        <v>311127.22000000003</v>
      </c>
      <c r="M12" s="26">
        <v>0</v>
      </c>
      <c r="N12" s="2">
        <v>0</v>
      </c>
      <c r="O12" s="2">
        <v>0</v>
      </c>
      <c r="P12" s="26">
        <v>0</v>
      </c>
      <c r="Q12" s="2">
        <v>0</v>
      </c>
      <c r="R12" s="2">
        <v>0</v>
      </c>
    </row>
    <row r="13" spans="1:18" ht="15.75" customHeight="1" x14ac:dyDescent="0.25">
      <c r="A13" s="12" t="s">
        <v>13</v>
      </c>
      <c r="B13" s="26">
        <f t="shared" si="2"/>
        <v>6637380.8499999996</v>
      </c>
      <c r="C13" s="2">
        <f t="shared" si="3"/>
        <v>6637380.8499999996</v>
      </c>
      <c r="D13" s="2">
        <f t="shared" si="4"/>
        <v>1659345.21</v>
      </c>
      <c r="E13" s="26">
        <v>0</v>
      </c>
      <c r="F13" s="26">
        <v>0</v>
      </c>
      <c r="G13" s="2">
        <v>45000000</v>
      </c>
      <c r="H13" s="41">
        <v>0</v>
      </c>
      <c r="I13" s="2">
        <v>6637380.8499999996</v>
      </c>
      <c r="J13" s="26">
        <v>6637380.8499999996</v>
      </c>
      <c r="K13" s="2">
        <v>45000000</v>
      </c>
      <c r="L13" s="41">
        <v>1659345.21</v>
      </c>
      <c r="M13" s="26">
        <v>0</v>
      </c>
      <c r="N13" s="2">
        <v>0</v>
      </c>
      <c r="O13" s="2">
        <v>0</v>
      </c>
      <c r="P13" s="26">
        <v>0</v>
      </c>
      <c r="Q13" s="2">
        <v>0</v>
      </c>
      <c r="R13" s="2">
        <v>0</v>
      </c>
    </row>
    <row r="14" spans="1:18" ht="15.75" customHeight="1" x14ac:dyDescent="0.25">
      <c r="A14" s="12" t="s">
        <v>14</v>
      </c>
      <c r="B14" s="26">
        <f t="shared" si="2"/>
        <v>4563199.33</v>
      </c>
      <c r="C14" s="2">
        <f>F14+J14+N14+Q14</f>
        <v>4563199.33</v>
      </c>
      <c r="D14" s="2">
        <f t="shared" si="4"/>
        <v>1140799.82</v>
      </c>
      <c r="E14" s="26">
        <v>0</v>
      </c>
      <c r="F14" s="26">
        <v>0</v>
      </c>
      <c r="G14" s="2">
        <v>0</v>
      </c>
      <c r="H14" s="41">
        <v>0</v>
      </c>
      <c r="I14" s="2">
        <v>4563199.33</v>
      </c>
      <c r="J14" s="26">
        <v>4563199.33</v>
      </c>
      <c r="K14" s="2">
        <v>0</v>
      </c>
      <c r="L14" s="41">
        <v>1140799.82</v>
      </c>
      <c r="M14" s="26">
        <v>0</v>
      </c>
      <c r="N14" s="2">
        <v>0</v>
      </c>
      <c r="O14" s="2">
        <v>0</v>
      </c>
      <c r="P14" s="26">
        <v>0</v>
      </c>
      <c r="Q14" s="2">
        <v>0</v>
      </c>
      <c r="R14" s="2">
        <v>0</v>
      </c>
    </row>
    <row r="15" spans="1:18" ht="15.75" customHeight="1" x14ac:dyDescent="0.25">
      <c r="A15" s="12" t="s">
        <v>15</v>
      </c>
      <c r="B15" s="26">
        <f t="shared" si="2"/>
        <v>4770617.4799999995</v>
      </c>
      <c r="C15" s="2">
        <f t="shared" si="3"/>
        <v>4770617.4799999995</v>
      </c>
      <c r="D15" s="2">
        <f t="shared" si="4"/>
        <v>1192654.3600000001</v>
      </c>
      <c r="E15" s="26">
        <v>0</v>
      </c>
      <c r="F15" s="26">
        <v>0</v>
      </c>
      <c r="G15" s="2">
        <v>0</v>
      </c>
      <c r="H15" s="41">
        <v>0</v>
      </c>
      <c r="I15" s="2">
        <v>4770617.4799999995</v>
      </c>
      <c r="J15" s="26">
        <v>4770617.4799999995</v>
      </c>
      <c r="K15" s="2">
        <v>0</v>
      </c>
      <c r="L15" s="41">
        <v>1192654.3600000001</v>
      </c>
      <c r="M15" s="26">
        <v>0</v>
      </c>
      <c r="N15" s="2">
        <v>0</v>
      </c>
      <c r="O15" s="2">
        <v>0</v>
      </c>
      <c r="P15" s="26">
        <v>0</v>
      </c>
      <c r="Q15" s="2">
        <v>0</v>
      </c>
      <c r="R15" s="2">
        <v>0</v>
      </c>
    </row>
    <row r="16" spans="1:18" ht="15.75" customHeight="1" x14ac:dyDescent="0.25">
      <c r="A16" s="12" t="s">
        <v>16</v>
      </c>
      <c r="B16" s="26">
        <f t="shared" si="2"/>
        <v>7052217.1399999997</v>
      </c>
      <c r="C16" s="2">
        <f t="shared" si="3"/>
        <v>7052217.1399999997</v>
      </c>
      <c r="D16" s="2">
        <f t="shared" si="4"/>
        <v>1763054.28</v>
      </c>
      <c r="E16" s="26">
        <v>0</v>
      </c>
      <c r="F16" s="26">
        <v>0</v>
      </c>
      <c r="G16" s="2">
        <v>0</v>
      </c>
      <c r="H16" s="41">
        <v>0</v>
      </c>
      <c r="I16" s="2">
        <v>7052217.1399999997</v>
      </c>
      <c r="J16" s="26">
        <v>7052217.1399999997</v>
      </c>
      <c r="K16" s="2">
        <v>0</v>
      </c>
      <c r="L16" s="41">
        <v>1763054.28</v>
      </c>
      <c r="M16" s="26">
        <v>0</v>
      </c>
      <c r="N16" s="2">
        <v>0</v>
      </c>
      <c r="O16" s="2">
        <v>0</v>
      </c>
      <c r="P16" s="26">
        <v>0</v>
      </c>
      <c r="Q16" s="2">
        <v>0</v>
      </c>
      <c r="R16" s="2">
        <v>0</v>
      </c>
    </row>
    <row r="17" spans="1:18" ht="15.75" customHeight="1" x14ac:dyDescent="0.25">
      <c r="A17" s="12" t="s">
        <v>24</v>
      </c>
      <c r="B17" s="26">
        <f t="shared" si="2"/>
        <v>16376927.060000001</v>
      </c>
      <c r="C17" s="2">
        <f t="shared" si="3"/>
        <v>16376927.060000001</v>
      </c>
      <c r="D17" s="2">
        <f t="shared" si="4"/>
        <v>362981.75</v>
      </c>
      <c r="E17" s="26">
        <v>0</v>
      </c>
      <c r="F17" s="26">
        <v>0</v>
      </c>
      <c r="G17" s="2">
        <v>0</v>
      </c>
      <c r="H17" s="41">
        <v>0</v>
      </c>
      <c r="I17" s="2">
        <v>1451927.06</v>
      </c>
      <c r="J17" s="26">
        <v>1451927.06</v>
      </c>
      <c r="K17" s="2">
        <v>0</v>
      </c>
      <c r="L17" s="41">
        <v>362981.75</v>
      </c>
      <c r="M17" s="26">
        <v>14925000</v>
      </c>
      <c r="N17" s="26">
        <v>14925000</v>
      </c>
      <c r="O17" s="2">
        <v>0</v>
      </c>
      <c r="P17" s="26">
        <v>0</v>
      </c>
      <c r="Q17" s="2">
        <v>0</v>
      </c>
      <c r="R17" s="2">
        <v>0</v>
      </c>
    </row>
    <row r="18" spans="1:18" ht="15.75" customHeight="1" x14ac:dyDescent="0.25">
      <c r="A18" s="12" t="s">
        <v>17</v>
      </c>
      <c r="B18" s="26">
        <f t="shared" si="2"/>
        <v>120915695.66</v>
      </c>
      <c r="C18" s="2">
        <f t="shared" si="3"/>
        <v>120915695.66</v>
      </c>
      <c r="D18" s="2">
        <f t="shared" si="4"/>
        <v>1348217.98</v>
      </c>
      <c r="E18" s="26">
        <v>99602823.719999999</v>
      </c>
      <c r="F18" s="26">
        <v>99602823.719999999</v>
      </c>
      <c r="G18" s="2">
        <v>35271048</v>
      </c>
      <c r="H18" s="41">
        <v>0</v>
      </c>
      <c r="I18" s="2">
        <v>5392871.9399999995</v>
      </c>
      <c r="J18" s="26">
        <v>5392871.9399999995</v>
      </c>
      <c r="K18" s="2">
        <v>35271048</v>
      </c>
      <c r="L18" s="41">
        <v>1348217.98</v>
      </c>
      <c r="M18" s="26">
        <v>15920000</v>
      </c>
      <c r="N18" s="26">
        <v>15920000</v>
      </c>
      <c r="O18" s="2">
        <v>0</v>
      </c>
      <c r="P18" s="26">
        <v>0</v>
      </c>
      <c r="Q18" s="2">
        <v>0</v>
      </c>
      <c r="R18" s="2">
        <v>0</v>
      </c>
    </row>
    <row r="19" spans="1:18" ht="15.75" customHeight="1" x14ac:dyDescent="0.25">
      <c r="A19" s="12" t="s">
        <v>18</v>
      </c>
      <c r="B19" s="26">
        <f t="shared" si="2"/>
        <v>4355781.17</v>
      </c>
      <c r="C19" s="2">
        <f t="shared" si="3"/>
        <v>4355781.17</v>
      </c>
      <c r="D19" s="2">
        <f t="shared" si="4"/>
        <v>1088945.29</v>
      </c>
      <c r="E19" s="26">
        <v>0</v>
      </c>
      <c r="F19" s="26">
        <v>0</v>
      </c>
      <c r="G19" s="2">
        <v>0</v>
      </c>
      <c r="H19" s="41">
        <v>0</v>
      </c>
      <c r="I19" s="2">
        <v>4355781.17</v>
      </c>
      <c r="J19" s="26">
        <v>4355781.17</v>
      </c>
      <c r="K19" s="2">
        <v>0</v>
      </c>
      <c r="L19" s="41">
        <v>1088945.29</v>
      </c>
      <c r="M19" s="26">
        <v>0</v>
      </c>
      <c r="N19" s="2">
        <v>0</v>
      </c>
      <c r="O19" s="2">
        <v>0</v>
      </c>
      <c r="P19" s="26">
        <v>0</v>
      </c>
      <c r="Q19" s="2">
        <v>0</v>
      </c>
      <c r="R19" s="2">
        <v>0</v>
      </c>
    </row>
    <row r="20" spans="1:18" ht="15.75" customHeight="1" x14ac:dyDescent="0.25">
      <c r="A20" s="12" t="s">
        <v>19</v>
      </c>
      <c r="B20" s="26">
        <f t="shared" si="2"/>
        <v>829672.61</v>
      </c>
      <c r="C20" s="2">
        <f t="shared" si="3"/>
        <v>829672.61</v>
      </c>
      <c r="D20" s="2">
        <f t="shared" si="4"/>
        <v>207418.15</v>
      </c>
      <c r="E20" s="26">
        <v>0</v>
      </c>
      <c r="F20" s="26">
        <v>0</v>
      </c>
      <c r="G20" s="2">
        <v>0</v>
      </c>
      <c r="H20" s="41">
        <v>0</v>
      </c>
      <c r="I20" s="2">
        <v>829672.61</v>
      </c>
      <c r="J20" s="26">
        <v>829672.61</v>
      </c>
      <c r="K20" s="2">
        <v>0</v>
      </c>
      <c r="L20" s="41">
        <v>207418.15</v>
      </c>
      <c r="M20" s="26">
        <v>0</v>
      </c>
      <c r="N20" s="2">
        <v>0</v>
      </c>
      <c r="O20" s="2">
        <v>0</v>
      </c>
      <c r="P20" s="26">
        <v>0</v>
      </c>
      <c r="Q20" s="2">
        <v>0</v>
      </c>
      <c r="R20" s="2">
        <v>0</v>
      </c>
    </row>
    <row r="21" spans="1:18" ht="15.75" customHeight="1" x14ac:dyDescent="0.25">
      <c r="A21" s="12" t="s">
        <v>20</v>
      </c>
      <c r="B21" s="26">
        <f t="shared" si="2"/>
        <v>2489017.8200000003</v>
      </c>
      <c r="C21" s="2">
        <f>F21+J21+N21+Q21</f>
        <v>2489017.8200000003</v>
      </c>
      <c r="D21" s="2">
        <f t="shared" si="4"/>
        <v>622254.45000000007</v>
      </c>
      <c r="E21" s="26">
        <v>0</v>
      </c>
      <c r="F21" s="26">
        <v>0</v>
      </c>
      <c r="G21" s="2">
        <v>0</v>
      </c>
      <c r="H21" s="41">
        <v>0</v>
      </c>
      <c r="I21" s="2">
        <v>2489017.8200000003</v>
      </c>
      <c r="J21" s="26">
        <v>2489017.8200000003</v>
      </c>
      <c r="K21" s="2">
        <v>0</v>
      </c>
      <c r="L21" s="41">
        <v>622254.45000000007</v>
      </c>
      <c r="M21" s="26">
        <v>0</v>
      </c>
      <c r="N21" s="2">
        <v>0</v>
      </c>
      <c r="O21" s="2">
        <v>0</v>
      </c>
      <c r="P21" s="26">
        <v>0</v>
      </c>
      <c r="Q21" s="2">
        <v>0</v>
      </c>
      <c r="R21" s="2">
        <v>0</v>
      </c>
    </row>
    <row r="22" spans="1:18" ht="15.75" customHeight="1" x14ac:dyDescent="0.25">
      <c r="A22" s="12" t="s">
        <v>21</v>
      </c>
      <c r="B22" s="26">
        <f t="shared" si="2"/>
        <v>3318690.4099999997</v>
      </c>
      <c r="C22" s="2">
        <f t="shared" si="3"/>
        <v>3318690.4099999997</v>
      </c>
      <c r="D22" s="2">
        <f t="shared" si="4"/>
        <v>829672.59</v>
      </c>
      <c r="E22" s="26">
        <v>0</v>
      </c>
      <c r="F22" s="26">
        <v>0</v>
      </c>
      <c r="G22" s="2">
        <v>0</v>
      </c>
      <c r="H22" s="41">
        <v>0</v>
      </c>
      <c r="I22" s="2">
        <v>3318690.4099999997</v>
      </c>
      <c r="J22" s="26">
        <v>3318690.4099999997</v>
      </c>
      <c r="K22" s="2">
        <v>0</v>
      </c>
      <c r="L22" s="41">
        <v>829672.59</v>
      </c>
      <c r="M22" s="26">
        <v>0</v>
      </c>
      <c r="N22" s="2">
        <v>0</v>
      </c>
      <c r="O22" s="2">
        <v>0</v>
      </c>
      <c r="P22" s="26">
        <v>0</v>
      </c>
      <c r="Q22" s="2">
        <v>0</v>
      </c>
      <c r="R22" s="2">
        <v>0</v>
      </c>
    </row>
    <row r="23" spans="1:18" s="20" customFormat="1" ht="15.75" customHeight="1" x14ac:dyDescent="0.25">
      <c r="A23" s="24" t="s">
        <v>22</v>
      </c>
      <c r="B23" s="1">
        <f>SUM(B6:B22)</f>
        <v>413078796.99000007</v>
      </c>
      <c r="C23" s="1">
        <f>SUM(C6:C22)</f>
        <v>413078796.99000007</v>
      </c>
      <c r="D23" s="1">
        <f t="shared" ref="C23:R23" si="5">SUM(D6:D22)</f>
        <v>20275124.179999996</v>
      </c>
      <c r="E23" s="1">
        <f t="shared" si="5"/>
        <v>292168249.27999997</v>
      </c>
      <c r="F23" s="1">
        <f t="shared" si="5"/>
        <v>292168249.27999997</v>
      </c>
      <c r="G23" s="1">
        <f t="shared" si="5"/>
        <v>125270676</v>
      </c>
      <c r="H23" s="1">
        <f t="shared" si="5"/>
        <v>0</v>
      </c>
      <c r="I23" s="1">
        <f t="shared" si="5"/>
        <v>81100497.199999988</v>
      </c>
      <c r="J23" s="1">
        <f t="shared" si="5"/>
        <v>81100497.199999988</v>
      </c>
      <c r="K23" s="1">
        <f t="shared" si="5"/>
        <v>125270676</v>
      </c>
      <c r="L23" s="1">
        <f t="shared" si="5"/>
        <v>20275124.179999996</v>
      </c>
      <c r="M23" s="1">
        <f t="shared" si="5"/>
        <v>38805000</v>
      </c>
      <c r="N23" s="1">
        <f t="shared" si="5"/>
        <v>38805000</v>
      </c>
      <c r="O23" s="1">
        <f t="shared" si="5"/>
        <v>0</v>
      </c>
      <c r="P23" s="1">
        <f t="shared" si="5"/>
        <v>1005050.51</v>
      </c>
      <c r="Q23" s="1">
        <f t="shared" si="5"/>
        <v>1005050.51</v>
      </c>
      <c r="R23" s="1">
        <f t="shared" si="5"/>
        <v>0</v>
      </c>
    </row>
    <row r="25" spans="1:18" x14ac:dyDescent="0.25">
      <c r="C25" s="23"/>
    </row>
  </sheetData>
  <mergeCells count="8">
    <mergeCell ref="P3:R3"/>
    <mergeCell ref="P4:R4"/>
    <mergeCell ref="M3:O3"/>
    <mergeCell ref="A3:A5"/>
    <mergeCell ref="B3:D4"/>
    <mergeCell ref="M4:O4"/>
    <mergeCell ref="E4:H4"/>
    <mergeCell ref="I4:L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A3" sqref="A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Дотации</vt:lpstr>
      <vt:lpstr>Субсидии</vt:lpstr>
      <vt:lpstr>Субвенции</vt:lpstr>
      <vt:lpstr>Иные МБТ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Вахидова Фатима Руслановна</cp:lastModifiedBy>
  <cp:lastPrinted>2020-04-29T07:57:00Z</cp:lastPrinted>
  <dcterms:created xsi:type="dcterms:W3CDTF">2020-04-21T08:31:42Z</dcterms:created>
  <dcterms:modified xsi:type="dcterms:W3CDTF">2024-07-05T12:50:01Z</dcterms:modified>
</cp:coreProperties>
</file>